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Kfilesv\建築部\事務用(共有)\請求書\請求書フォーマット\HP掲載デジタルダイブ提出用\7.9提出\請求書様式\請求書様式EXCEL版（入力用）\"/>
    </mc:Choice>
  </mc:AlternateContent>
  <xr:revisionPtr revIDLastSave="0" documentId="13_ncr:1_{63FC93E1-A8BD-4371-A4DD-CA0C90609BBC}" xr6:coauthVersionLast="47" xr6:coauthVersionMax="47" xr10:uidLastSave="{00000000-0000-0000-0000-000000000000}"/>
  <bookViews>
    <workbookView xWindow="-120" yWindow="-120" windowWidth="29040" windowHeight="15720" xr2:uid="{8454BC3E-B91A-45CB-A43C-5870FD295449}"/>
  </bookViews>
  <sheets>
    <sheet name="諸口" sheetId="3" r:id="rId1"/>
    <sheet name="【記入例】諸口" sheetId="2" r:id="rId2"/>
  </sheets>
  <definedNames>
    <definedName name="_xlnm.Print_Area" localSheetId="1">【記入例】諸口!$A$1:$U$28</definedName>
    <definedName name="_xlnm.Print_Area" localSheetId="0">諸口!$A$1:$U$28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2" l="1"/>
  <c r="G15" i="2"/>
  <c r="G14" i="2"/>
  <c r="G13" i="2"/>
  <c r="G12" i="2"/>
  <c r="G11" i="2"/>
  <c r="G10" i="2"/>
  <c r="G16" i="3"/>
  <c r="G15" i="3"/>
  <c r="G14" i="3"/>
  <c r="G13" i="3"/>
  <c r="G12" i="3"/>
  <c r="G11" i="3"/>
  <c r="G10" i="3"/>
  <c r="G17" i="3" l="1"/>
  <c r="G18" i="3" s="1"/>
  <c r="G17" i="2"/>
  <c r="G18" i="2"/>
  <c r="G19" i="2" s="1"/>
  <c r="K9" i="2" s="1"/>
  <c r="Q11" i="2" s="1"/>
  <c r="G19" i="3" l="1"/>
  <c r="K9" i="3" s="1"/>
  <c r="J11" i="2"/>
  <c r="Q11" i="3" l="1"/>
  <c r="J11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原田 ゆり子</author>
  </authors>
  <commentList>
    <comment ref="E18" authorId="0" shapeId="0" xr:uid="{4A0E82C7-8BD7-4F27-BEEF-B9AFCF4EE0EF}">
      <text>
        <r>
          <rPr>
            <b/>
            <sz val="9"/>
            <color indexed="81"/>
            <rFont val="MS P ゴシック"/>
            <family val="3"/>
            <charset val="128"/>
          </rPr>
          <t>※消費税率要確認
異なる場合は
数式を修正してください。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原田 ゆり子</author>
  </authors>
  <commentList>
    <comment ref="E18" authorId="0" shapeId="0" xr:uid="{21B7B7F9-7E5F-4569-AB81-581BF21A3778}">
      <text>
        <r>
          <rPr>
            <b/>
            <sz val="9"/>
            <color indexed="81"/>
            <rFont val="MS P ゴシック"/>
            <family val="3"/>
            <charset val="128"/>
          </rPr>
          <t>※消費税率要確認
異なる場合は
数式と表示を修正してください。</t>
        </r>
      </text>
    </comment>
  </commentList>
</comments>
</file>

<file path=xl/sharedStrings.xml><?xml version="1.0" encoding="utf-8"?>
<sst xmlns="http://schemas.openxmlformats.org/spreadsheetml/2006/main" count="101" uniqueCount="59">
  <si>
    <t>日付</t>
    <rPh sb="0" eb="2">
      <t>ヒヅケ</t>
    </rPh>
    <phoneticPr fontId="3"/>
  </si>
  <si>
    <t>〒</t>
    <phoneticPr fontId="3"/>
  </si>
  <si>
    <t>【諸口分(契約外)請求書入力方法】</t>
    <rPh sb="1" eb="2">
      <t>ショ</t>
    </rPh>
    <rPh sb="2" eb="3">
      <t>グチ</t>
    </rPh>
    <rPh sb="3" eb="4">
      <t>ブン</t>
    </rPh>
    <rPh sb="5" eb="7">
      <t>ケイヤク</t>
    </rPh>
    <rPh sb="7" eb="8">
      <t>ガイ</t>
    </rPh>
    <rPh sb="9" eb="12">
      <t>セイキュウショ</t>
    </rPh>
    <rPh sb="12" eb="14">
      <t>ニュウリョク</t>
    </rPh>
    <rPh sb="14" eb="16">
      <t>ホウホウ</t>
    </rPh>
    <phoneticPr fontId="3"/>
  </si>
  <si>
    <t>御中</t>
    <rPh sb="0" eb="2">
      <t>オンチュウ</t>
    </rPh>
    <phoneticPr fontId="3"/>
  </si>
  <si>
    <t>請　　求　　書</t>
    <rPh sb="0" eb="1">
      <t>ショウ</t>
    </rPh>
    <rPh sb="3" eb="4">
      <t>モトム</t>
    </rPh>
    <rPh sb="6" eb="7">
      <t>ショ</t>
    </rPh>
    <phoneticPr fontId="3"/>
  </si>
  <si>
    <t>住　所</t>
    <rPh sb="0" eb="1">
      <t>ジュウ</t>
    </rPh>
    <rPh sb="2" eb="3">
      <t>ショ</t>
    </rPh>
    <phoneticPr fontId="3"/>
  </si>
  <si>
    <t>名称及び摘要欄は、書ききれない場合は『別紙明細添付』と記入し</t>
    <rPh sb="0" eb="2">
      <t>メイショウ</t>
    </rPh>
    <rPh sb="2" eb="3">
      <t>オヨ</t>
    </rPh>
    <rPh sb="4" eb="7">
      <t>テキヨウラン</t>
    </rPh>
    <rPh sb="9" eb="10">
      <t>カ</t>
    </rPh>
    <rPh sb="15" eb="17">
      <t>バアイ</t>
    </rPh>
    <rPh sb="19" eb="21">
      <t>ベッシ</t>
    </rPh>
    <rPh sb="21" eb="23">
      <t>メイサイ</t>
    </rPh>
    <rPh sb="23" eb="25">
      <t>テンプ</t>
    </rPh>
    <rPh sb="27" eb="29">
      <t>キニュウ</t>
    </rPh>
    <phoneticPr fontId="3"/>
  </si>
  <si>
    <t>(諸口分)</t>
    <rPh sb="1" eb="2">
      <t>ショ</t>
    </rPh>
    <rPh sb="2" eb="3">
      <t>グチ</t>
    </rPh>
    <rPh sb="3" eb="4">
      <t>ブン</t>
    </rPh>
    <phoneticPr fontId="3"/>
  </si>
  <si>
    <t>会社名</t>
    <rPh sb="0" eb="3">
      <t>カイシャメイ</t>
    </rPh>
    <phoneticPr fontId="3"/>
  </si>
  <si>
    <t>TEL</t>
    <phoneticPr fontId="3"/>
  </si>
  <si>
    <t>万が一、消費税が異なる場合は計算式の税率を変更してください。</t>
    <rPh sb="0" eb="1">
      <t>マン</t>
    </rPh>
    <rPh sb="2" eb="3">
      <t>イチ</t>
    </rPh>
    <rPh sb="4" eb="7">
      <t>ショウヒゼイ</t>
    </rPh>
    <rPh sb="8" eb="9">
      <t>コト</t>
    </rPh>
    <rPh sb="11" eb="13">
      <t>バアイ</t>
    </rPh>
    <rPh sb="14" eb="17">
      <t>ケイサンシキ</t>
    </rPh>
    <rPh sb="18" eb="20">
      <t>ゼイリツ</t>
    </rPh>
    <rPh sb="21" eb="23">
      <t>ヘンコウ</t>
    </rPh>
    <phoneticPr fontId="3"/>
  </si>
  <si>
    <t>工事名称</t>
    <rPh sb="0" eb="2">
      <t>コウジ</t>
    </rPh>
    <rPh sb="2" eb="4">
      <t>メイショウ</t>
    </rPh>
    <phoneticPr fontId="3"/>
  </si>
  <si>
    <t>FAX</t>
    <phoneticPr fontId="3"/>
  </si>
  <si>
    <t>名称及び摘要</t>
    <rPh sb="0" eb="2">
      <t>メイショウ</t>
    </rPh>
    <rPh sb="2" eb="3">
      <t>オヨ</t>
    </rPh>
    <rPh sb="4" eb="6">
      <t>テキヨウ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</si>
  <si>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</si>
  <si>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</si>
  <si>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　　額</t>
    <rPh sb="0" eb="1">
      <t>キン</t>
    </rPh>
    <rPh sb="3" eb="4">
      <t>ガク</t>
    </rPh>
    <phoneticPr fontId="3"/>
  </si>
  <si>
    <t>請求金額 (税込)</t>
    <rPh sb="0" eb="2">
      <t>セイキュウ</t>
    </rPh>
    <rPh sb="2" eb="4">
      <t>キンガク</t>
    </rPh>
    <rPh sb="6" eb="8">
      <t>ゼイコミ</t>
    </rPh>
    <phoneticPr fontId="3"/>
  </si>
  <si>
    <t>計　(税抜き)</t>
    <rPh sb="0" eb="1">
      <t>ケイ</t>
    </rPh>
    <rPh sb="3" eb="4">
      <t>ゼイ</t>
    </rPh>
    <rPh sb="4" eb="5">
      <t>ヌ</t>
    </rPh>
    <phoneticPr fontId="3"/>
  </si>
  <si>
    <t>消費税等(10%)</t>
    <rPh sb="0" eb="3">
      <t>ショウヒゼイ</t>
    </rPh>
    <rPh sb="3" eb="4">
      <t>トウ</t>
    </rPh>
    <phoneticPr fontId="3"/>
  </si>
  <si>
    <r>
      <t xml:space="preserve">合計 </t>
    </r>
    <r>
      <rPr>
        <sz val="9"/>
        <rFont val="ＭＳ Ｐ明朝"/>
        <family val="1"/>
        <charset val="128"/>
      </rPr>
      <t>(税込)</t>
    </r>
    <rPh sb="0" eb="2">
      <t>ゴウケイ</t>
    </rPh>
    <rPh sb="4" eb="6">
      <t>ゼイコミ</t>
    </rPh>
    <phoneticPr fontId="3"/>
  </si>
  <si>
    <t>取引先コード</t>
    <rPh sb="0" eb="2">
      <t>トリヒキ</t>
    </rPh>
    <rPh sb="2" eb="3">
      <t>サキ</t>
    </rPh>
    <phoneticPr fontId="3"/>
  </si>
  <si>
    <t>総括No.</t>
    <rPh sb="0" eb="2">
      <t>ソウカツ</t>
    </rPh>
    <phoneticPr fontId="3"/>
  </si>
  <si>
    <t>工事コード</t>
    <rPh sb="0" eb="2">
      <t>コウジ</t>
    </rPh>
    <phoneticPr fontId="3"/>
  </si>
  <si>
    <t>社 長</t>
    <rPh sb="0" eb="1">
      <t>シャ</t>
    </rPh>
    <rPh sb="2" eb="3">
      <t>チョウ</t>
    </rPh>
    <phoneticPr fontId="3"/>
  </si>
  <si>
    <t>役 員</t>
    <rPh sb="0" eb="1">
      <t>ヤク</t>
    </rPh>
    <rPh sb="2" eb="3">
      <t>イン</t>
    </rPh>
    <phoneticPr fontId="3"/>
  </si>
  <si>
    <t>購買･積算</t>
    <rPh sb="0" eb="2">
      <t>コウバイ</t>
    </rPh>
    <rPh sb="3" eb="5">
      <t>セキサン</t>
    </rPh>
    <phoneticPr fontId="3"/>
  </si>
  <si>
    <t>所属長</t>
    <rPh sb="0" eb="3">
      <t>ショゾクチョウ</t>
    </rPh>
    <phoneticPr fontId="3"/>
  </si>
  <si>
    <t>担当者</t>
    <rPh sb="0" eb="3">
      <t>タントウシャ</t>
    </rPh>
    <phoneticPr fontId="3"/>
  </si>
  <si>
    <t>伝票入力No.</t>
    <rPh sb="0" eb="2">
      <t>デンピョウ</t>
    </rPh>
    <rPh sb="2" eb="4">
      <t>ニュウリョク</t>
    </rPh>
    <phoneticPr fontId="3"/>
  </si>
  <si>
    <t>486-0944</t>
    <phoneticPr fontId="3"/>
  </si>
  <si>
    <t>0568-34-0077</t>
    <phoneticPr fontId="3"/>
  </si>
  <si>
    <t>プリミエール〇〇新築工事</t>
    <rPh sb="8" eb="12">
      <t>シンチクコウジ</t>
    </rPh>
    <phoneticPr fontId="3"/>
  </si>
  <si>
    <t>0568-34-0071</t>
    <phoneticPr fontId="3"/>
  </si>
  <si>
    <t>･･･入力不可。自動計算になっています。</t>
    <rPh sb="3" eb="7">
      <t>ニュウリョクフカ</t>
    </rPh>
    <rPh sb="8" eb="12">
      <t>ジドウケイサン</t>
    </rPh>
    <phoneticPr fontId="3"/>
  </si>
  <si>
    <t>青字が入力必須の部分です。</t>
    <rPh sb="0" eb="2">
      <t>アオジ</t>
    </rPh>
    <rPh sb="3" eb="5">
      <t>ニュウリョク</t>
    </rPh>
    <rPh sb="5" eb="7">
      <t>ヒッス</t>
    </rPh>
    <rPh sb="8" eb="10">
      <t>ブブン</t>
    </rPh>
    <phoneticPr fontId="3"/>
  </si>
  <si>
    <t>　　　　　　　(右下の伝票No.入力欄は弊社で使用いたします)</t>
    <rPh sb="8" eb="10">
      <t>ミギシタ</t>
    </rPh>
    <rPh sb="11" eb="13">
      <t>デンピョウ</t>
    </rPh>
    <rPh sb="16" eb="19">
      <t>ニュウリョクラン</t>
    </rPh>
    <rPh sb="20" eb="22">
      <t>ヘイシャ</t>
    </rPh>
    <rPh sb="23" eb="25">
      <t>シヨウ</t>
    </rPh>
    <phoneticPr fontId="3"/>
  </si>
  <si>
    <t>例</t>
    <rPh sb="0" eb="1">
      <t>レイ</t>
    </rPh>
    <phoneticPr fontId="3"/>
  </si>
  <si>
    <t>登録番号 : T2180001074016</t>
    <rPh sb="0" eb="4">
      <t>トウロクバンゴウ</t>
    </rPh>
    <phoneticPr fontId="3"/>
  </si>
  <si>
    <t>登録番号</t>
    <rPh sb="0" eb="4">
      <t>トウロクバンゴウ</t>
    </rPh>
    <phoneticPr fontId="3"/>
  </si>
  <si>
    <t>T</t>
    <phoneticPr fontId="3"/>
  </si>
  <si>
    <t>2180001074016</t>
    <phoneticPr fontId="3"/>
  </si>
  <si>
    <t>10%対象</t>
    <rPh sb="3" eb="5">
      <t>タイショウ</t>
    </rPh>
    <phoneticPr fontId="3"/>
  </si>
  <si>
    <t>内消費税</t>
    <rPh sb="0" eb="4">
      <t>ウチショウヒゼイ</t>
    </rPh>
    <phoneticPr fontId="3"/>
  </si>
  <si>
    <t>8%対象</t>
    <rPh sb="2" eb="4">
      <t>タイショウ</t>
    </rPh>
    <phoneticPr fontId="3"/>
  </si>
  <si>
    <t>※8％対象は軽減税率</t>
    <rPh sb="3" eb="5">
      <t>タイショウ</t>
    </rPh>
    <rPh sb="6" eb="10">
      <t>ケイゲンゼイリツ</t>
    </rPh>
    <phoneticPr fontId="3"/>
  </si>
  <si>
    <t>※8％の場合は貴社で、8％対象、内消費税欄を入力してください</t>
    <rPh sb="13" eb="15">
      <t>タイショウ</t>
    </rPh>
    <rPh sb="16" eb="20">
      <t>ウチショウヒゼイ</t>
    </rPh>
    <rPh sb="20" eb="21">
      <t>ラン</t>
    </rPh>
    <rPh sb="22" eb="24">
      <t>ニュウリョク</t>
    </rPh>
    <phoneticPr fontId="3"/>
  </si>
  <si>
    <t>担当者コメント欄</t>
    <rPh sb="0" eb="3">
      <t>タントウシャ</t>
    </rPh>
    <rPh sb="7" eb="8">
      <t>ラン</t>
    </rPh>
    <phoneticPr fontId="3"/>
  </si>
  <si>
    <t>造作材</t>
    <rPh sb="0" eb="3">
      <t>ゾウサクザイ</t>
    </rPh>
    <phoneticPr fontId="3"/>
  </si>
  <si>
    <t>造作工事</t>
    <rPh sb="0" eb="4">
      <t>ゾウサクコウジ</t>
    </rPh>
    <phoneticPr fontId="3"/>
  </si>
  <si>
    <t>春日井市大和通2-41-1</t>
    <rPh sb="0" eb="4">
      <t>カスガイシ</t>
    </rPh>
    <rPh sb="4" eb="7">
      <t>ヤマトドオリ</t>
    </rPh>
    <phoneticPr fontId="3"/>
  </si>
  <si>
    <t>株式会社協和コーポレーション</t>
    <rPh sb="0" eb="6">
      <t>カブシキガイシャキョウワ</t>
    </rPh>
    <phoneticPr fontId="3"/>
  </si>
  <si>
    <t>※入力禁止</t>
    <rPh sb="1" eb="5">
      <t>ニュウリョクキンシ</t>
    </rPh>
    <phoneticPr fontId="3"/>
  </si>
  <si>
    <t>データ範囲：この線より一列空けた左側（A1：U28)</t>
    <rPh sb="3" eb="5">
      <t>ハンイ</t>
    </rPh>
    <rPh sb="8" eb="9">
      <t>セン</t>
    </rPh>
    <rPh sb="11" eb="13">
      <t>イチレツ</t>
    </rPh>
    <rPh sb="13" eb="14">
      <t>ア</t>
    </rPh>
    <rPh sb="16" eb="18">
      <t>ヒダリガワ</t>
    </rPh>
    <phoneticPr fontId="3"/>
  </si>
  <si>
    <t>別紙明細を併せてデータ添付してください。</t>
    <rPh sb="0" eb="4">
      <t>ベッシメイサイ</t>
    </rPh>
    <rPh sb="5" eb="6">
      <t>アワ</t>
    </rPh>
    <rPh sb="11" eb="13">
      <t>テンプ</t>
    </rPh>
    <phoneticPr fontId="3"/>
  </si>
  <si>
    <t>【諸口分(契約なし)請求書入力方法】</t>
    <rPh sb="1" eb="2">
      <t>ショ</t>
    </rPh>
    <rPh sb="2" eb="3">
      <t>グチ</t>
    </rPh>
    <rPh sb="3" eb="4">
      <t>ブン</t>
    </rPh>
    <rPh sb="5" eb="7">
      <t>ケイヤク</t>
    </rPh>
    <rPh sb="10" eb="13">
      <t>セイキュウショ</t>
    </rPh>
    <rPh sb="13" eb="15">
      <t>ニュウリョク</t>
    </rPh>
    <rPh sb="15" eb="17">
      <t>ホウホウ</t>
    </rPh>
    <phoneticPr fontId="3"/>
  </si>
  <si>
    <t>今後は、原則「発注書」のやり取りをBtoB上でおこなっていく予定です。</t>
    <rPh sb="0" eb="2">
      <t>コンゴ</t>
    </rPh>
    <rPh sb="4" eb="6">
      <t>ゲンソク</t>
    </rPh>
    <rPh sb="7" eb="10">
      <t>ハッチュウショ</t>
    </rPh>
    <rPh sb="14" eb="15">
      <t>ト</t>
    </rPh>
    <rPh sb="21" eb="22">
      <t>ジョウ</t>
    </rPh>
    <rPh sb="30" eb="32">
      <t>ヨテイ</t>
    </rPh>
    <phoneticPr fontId="3"/>
  </si>
  <si>
    <t>※ご請求前に担当者と打合せをお願いします。</t>
    <rPh sb="2" eb="5">
      <t>セイキュウマエ</t>
    </rPh>
    <rPh sb="6" eb="8">
      <t>タントウ</t>
    </rPh>
    <rPh sb="8" eb="9">
      <t>シャ</t>
    </rPh>
    <rPh sb="10" eb="12">
      <t>ウチアワ</t>
    </rPh>
    <rPh sb="15" eb="16">
      <t>ネガ</t>
    </rPh>
    <phoneticPr fontId="3"/>
  </si>
  <si>
    <t>別紙明細を併せてデータ添付してください。</t>
    <rPh sb="0" eb="4">
      <t>ベッシメイサイ</t>
    </rPh>
    <rPh sb="5" eb="6">
      <t>アワ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</si>
</sst>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[$-F800]dddd\,\ mmmm\ dd\,\ yyyy"/>
    <numFmt numFmtId="177" formatCode="[$-411]ge\.m\.d;@"/>
  </numFmts>
  <fonts count="2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6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2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8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b/>
      <sz val="11"/>
      <color rgb="FF0070C0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b/>
      <sz val="36"/>
      <color rgb="FFFF0000"/>
      <name val="ＭＳ Ｐ明朝"/>
      <family val="1"/>
      <charset val="128"/>
    </font>
    <font>
      <b/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38" fontId="2" fillId="0" borderId="0" xfId="1" applyFont="1">
      <alignment vertical="center"/>
    </xf>
    <xf numFmtId="38" fontId="2" fillId="0" borderId="0" xfId="1" applyFont="1" applyAlignment="1">
      <alignment vertical="center"/>
    </xf>
    <xf numFmtId="176" fontId="2" fillId="0" borderId="0" xfId="0" applyNumberFormat="1" applyFont="1" applyAlignment="1">
      <alignment horizontal="center" vertical="center"/>
    </xf>
    <xf numFmtId="38" fontId="2" fillId="0" borderId="0" xfId="1" applyFont="1" applyAlignment="1">
      <alignment horizontal="right"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38" fontId="2" fillId="0" borderId="3" xfId="1" applyFont="1" applyBorder="1" applyAlignment="1">
      <alignment vertical="center"/>
    </xf>
    <xf numFmtId="38" fontId="2" fillId="0" borderId="3" xfId="1" applyFont="1" applyBorder="1">
      <alignment vertical="center"/>
    </xf>
    <xf numFmtId="38" fontId="2" fillId="0" borderId="0" xfId="1" applyFont="1" applyAlignment="1">
      <alignment horizontal="left" vertical="center"/>
    </xf>
    <xf numFmtId="38" fontId="2" fillId="0" borderId="1" xfId="1" applyFont="1" applyBorder="1" applyAlignment="1">
      <alignment horizontal="center" vertical="center"/>
    </xf>
    <xf numFmtId="38" fontId="2" fillId="0" borderId="2" xfId="1" applyFont="1" applyBorder="1" applyAlignment="1">
      <alignment horizontal="center" vertical="center"/>
    </xf>
    <xf numFmtId="38" fontId="2" fillId="0" borderId="1" xfId="1" applyFont="1" applyBorder="1" applyAlignment="1">
      <alignment horizontal="left" vertical="center"/>
    </xf>
    <xf numFmtId="38" fontId="2" fillId="0" borderId="0" xfId="1" applyFont="1" applyBorder="1">
      <alignment vertical="center"/>
    </xf>
    <xf numFmtId="49" fontId="4" fillId="0" borderId="0" xfId="0" applyNumberFormat="1" applyFont="1">
      <alignment vertical="center"/>
    </xf>
    <xf numFmtId="38" fontId="8" fillId="0" borderId="4" xfId="1" applyFont="1" applyBorder="1" applyAlignment="1">
      <alignment horizontal="center" vertical="center"/>
    </xf>
    <xf numFmtId="38" fontId="6" fillId="0" borderId="7" xfId="1" applyFont="1" applyBorder="1" applyAlignment="1">
      <alignment horizontal="center" vertical="center" wrapText="1"/>
    </xf>
    <xf numFmtId="38" fontId="6" fillId="0" borderId="8" xfId="1" applyFont="1" applyBorder="1" applyAlignment="1">
      <alignment horizontal="center" vertical="center" wrapText="1"/>
    </xf>
    <xf numFmtId="38" fontId="8" fillId="0" borderId="9" xfId="1" applyFont="1" applyBorder="1" applyAlignment="1">
      <alignment horizontal="center" vertical="center"/>
    </xf>
    <xf numFmtId="177" fontId="2" fillId="0" borderId="10" xfId="1" applyNumberFormat="1" applyFont="1" applyBorder="1" applyAlignment="1" applyProtection="1">
      <alignment vertical="center" shrinkToFit="1"/>
      <protection locked="0"/>
    </xf>
    <xf numFmtId="38" fontId="2" fillId="0" borderId="15" xfId="1" applyFont="1" applyFill="1" applyBorder="1" applyAlignment="1" applyProtection="1">
      <alignment vertical="center" shrinkToFit="1"/>
      <protection locked="0"/>
    </xf>
    <xf numFmtId="38" fontId="9" fillId="0" borderId="16" xfId="1" applyFont="1" applyBorder="1" applyAlignment="1" applyProtection="1">
      <alignment horizontal="right" vertical="center"/>
    </xf>
    <xf numFmtId="38" fontId="2" fillId="0" borderId="15" xfId="1" applyFont="1" applyBorder="1" applyAlignment="1" applyProtection="1">
      <alignment vertical="center" shrinkToFit="1"/>
      <protection locked="0"/>
    </xf>
    <xf numFmtId="38" fontId="9" fillId="0" borderId="16" xfId="1" applyFont="1" applyBorder="1" applyAlignment="1" applyProtection="1">
      <alignment horizontal="right" vertical="center"/>
      <protection hidden="1"/>
    </xf>
    <xf numFmtId="38" fontId="4" fillId="0" borderId="0" xfId="1" applyFont="1">
      <alignment vertical="center"/>
    </xf>
    <xf numFmtId="0" fontId="11" fillId="0" borderId="0" xfId="0" applyFont="1">
      <alignment vertical="center"/>
    </xf>
    <xf numFmtId="177" fontId="2" fillId="0" borderId="27" xfId="1" applyNumberFormat="1" applyFont="1" applyBorder="1" applyAlignment="1" applyProtection="1">
      <alignment vertical="center" shrinkToFit="1"/>
      <protection locked="0"/>
    </xf>
    <xf numFmtId="38" fontId="2" fillId="0" borderId="32" xfId="1" applyFont="1" applyBorder="1" applyAlignment="1" applyProtection="1">
      <alignment vertical="center" shrinkToFit="1"/>
      <protection locked="0"/>
    </xf>
    <xf numFmtId="38" fontId="9" fillId="0" borderId="33" xfId="1" applyFont="1" applyBorder="1" applyAlignment="1">
      <alignment horizontal="right" vertical="center"/>
    </xf>
    <xf numFmtId="38" fontId="9" fillId="0" borderId="35" xfId="1" applyFont="1" applyBorder="1" applyAlignment="1">
      <alignment horizontal="right" vertical="center"/>
    </xf>
    <xf numFmtId="38" fontId="9" fillId="0" borderId="16" xfId="1" applyFont="1" applyBorder="1" applyAlignment="1" applyProtection="1">
      <alignment horizontal="right" vertical="center"/>
      <protection locked="0"/>
    </xf>
    <xf numFmtId="38" fontId="9" fillId="0" borderId="36" xfId="1" applyFont="1" applyBorder="1" applyAlignment="1">
      <alignment horizontal="right" vertical="center"/>
    </xf>
    <xf numFmtId="38" fontId="2" fillId="0" borderId="20" xfId="1" applyFont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38" fontId="6" fillId="0" borderId="0" xfId="1" applyFont="1">
      <alignment vertical="center"/>
    </xf>
    <xf numFmtId="0" fontId="6" fillId="0" borderId="14" xfId="0" applyFont="1" applyBorder="1" applyAlignment="1">
      <alignment horizontal="center" vertical="center"/>
    </xf>
    <xf numFmtId="0" fontId="12" fillId="0" borderId="39" xfId="0" applyFont="1" applyBorder="1">
      <alignment vertical="center"/>
    </xf>
    <xf numFmtId="0" fontId="12" fillId="0" borderId="12" xfId="0" applyFont="1" applyBorder="1">
      <alignment vertical="center"/>
    </xf>
    <xf numFmtId="0" fontId="2" fillId="0" borderId="12" xfId="0" applyFont="1" applyBorder="1">
      <alignment vertical="center"/>
    </xf>
    <xf numFmtId="0" fontId="4" fillId="2" borderId="0" xfId="0" applyFont="1" applyFill="1">
      <alignment vertical="center"/>
    </xf>
    <xf numFmtId="38" fontId="2" fillId="0" borderId="48" xfId="1" applyFont="1" applyBorder="1">
      <alignment vertical="center"/>
    </xf>
    <xf numFmtId="0" fontId="4" fillId="0" borderId="48" xfId="0" applyFont="1" applyBorder="1">
      <alignment vertical="center"/>
    </xf>
    <xf numFmtId="49" fontId="4" fillId="0" borderId="48" xfId="0" applyNumberFormat="1" applyFont="1" applyBorder="1">
      <alignment vertical="center"/>
    </xf>
    <xf numFmtId="0" fontId="11" fillId="0" borderId="48" xfId="0" applyFont="1" applyBorder="1">
      <alignment vertical="center"/>
    </xf>
    <xf numFmtId="0" fontId="2" fillId="0" borderId="48" xfId="0" applyFont="1" applyBorder="1">
      <alignment vertical="center"/>
    </xf>
    <xf numFmtId="38" fontId="4" fillId="0" borderId="0" xfId="1" applyFont="1" applyProtection="1">
      <alignment vertical="center"/>
    </xf>
    <xf numFmtId="38" fontId="4" fillId="0" borderId="0" xfId="1" applyFont="1" applyAlignment="1" applyProtection="1">
      <alignment vertical="center"/>
    </xf>
    <xf numFmtId="38" fontId="4" fillId="0" borderId="0" xfId="1" applyFont="1" applyBorder="1" applyProtection="1">
      <alignment vertical="center"/>
    </xf>
    <xf numFmtId="177" fontId="14" fillId="0" borderId="10" xfId="1" applyNumberFormat="1" applyFont="1" applyBorder="1" applyAlignment="1" applyProtection="1">
      <alignment vertical="center" shrinkToFit="1"/>
    </xf>
    <xf numFmtId="38" fontId="16" fillId="0" borderId="0" xfId="1" applyFont="1" applyProtection="1">
      <alignment vertical="center"/>
    </xf>
    <xf numFmtId="40" fontId="2" fillId="0" borderId="14" xfId="1" applyNumberFormat="1" applyFont="1" applyFill="1" applyBorder="1" applyAlignment="1" applyProtection="1">
      <alignment vertical="center" shrinkToFit="1"/>
      <protection locked="0"/>
    </xf>
    <xf numFmtId="40" fontId="2" fillId="0" borderId="14" xfId="1" applyNumberFormat="1" applyFont="1" applyBorder="1" applyAlignment="1" applyProtection="1">
      <alignment vertical="center" shrinkToFit="1"/>
      <protection locked="0"/>
    </xf>
    <xf numFmtId="40" fontId="2" fillId="0" borderId="31" xfId="1" applyNumberFormat="1" applyFont="1" applyBorder="1" applyAlignment="1" applyProtection="1">
      <alignment vertical="center" shrinkToFit="1"/>
      <protection locked="0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38" fontId="8" fillId="0" borderId="37" xfId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38" fontId="15" fillId="0" borderId="0" xfId="1" applyFont="1" applyAlignment="1" applyProtection="1">
      <alignment horizontal="center" vertical="center"/>
    </xf>
    <xf numFmtId="38" fontId="17" fillId="0" borderId="0" xfId="1" applyFont="1" applyAlignment="1" applyProtection="1">
      <alignment horizontal="center" vertical="center"/>
    </xf>
    <xf numFmtId="38" fontId="2" fillId="0" borderId="0" xfId="1" applyFont="1" applyFill="1">
      <alignment vertical="center"/>
    </xf>
    <xf numFmtId="9" fontId="8" fillId="0" borderId="43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6" fontId="9" fillId="0" borderId="0" xfId="2" applyFont="1" applyFill="1" applyBorder="1" applyAlignment="1" applyProtection="1">
      <alignment vertical="center"/>
      <protection locked="0"/>
    </xf>
    <xf numFmtId="0" fontId="9" fillId="0" borderId="43" xfId="0" applyFont="1" applyBorder="1" applyAlignment="1" applyProtection="1">
      <alignment horizontal="center" vertical="center"/>
      <protection locked="0"/>
    </xf>
    <xf numFmtId="6" fontId="9" fillId="0" borderId="0" xfId="2" applyFont="1" applyFill="1" applyBorder="1" applyAlignment="1" applyProtection="1">
      <alignment vertical="center"/>
    </xf>
    <xf numFmtId="40" fontId="14" fillId="0" borderId="14" xfId="1" applyNumberFormat="1" applyFont="1" applyFill="1" applyBorder="1" applyAlignment="1" applyProtection="1">
      <alignment vertical="center" shrinkToFit="1"/>
      <protection locked="0"/>
    </xf>
    <xf numFmtId="38" fontId="14" fillId="0" borderId="15" xfId="1" applyFont="1" applyFill="1" applyBorder="1" applyAlignment="1" applyProtection="1">
      <alignment vertical="center" shrinkToFit="1"/>
      <protection locked="0"/>
    </xf>
    <xf numFmtId="38" fontId="9" fillId="2" borderId="35" xfId="1" applyFont="1" applyFill="1" applyBorder="1" applyAlignment="1">
      <alignment horizontal="right" vertical="center"/>
    </xf>
    <xf numFmtId="38" fontId="9" fillId="2" borderId="16" xfId="1" applyFont="1" applyFill="1" applyBorder="1" applyAlignment="1" applyProtection="1">
      <alignment horizontal="right" vertical="center"/>
    </xf>
    <xf numFmtId="38" fontId="9" fillId="2" borderId="36" xfId="1" applyFont="1" applyFill="1" applyBorder="1" applyAlignment="1">
      <alignment horizontal="right" vertical="center"/>
    </xf>
    <xf numFmtId="9" fontId="8" fillId="0" borderId="43" xfId="0" applyNumberFormat="1" applyFont="1" applyBorder="1" applyAlignment="1" applyProtection="1">
      <alignment horizontal="center" vertical="center"/>
      <protection locked="0"/>
    </xf>
    <xf numFmtId="38" fontId="20" fillId="0" borderId="48" xfId="1" applyFont="1" applyBorder="1">
      <alignment vertical="center"/>
    </xf>
    <xf numFmtId="38" fontId="8" fillId="0" borderId="0" xfId="1" applyFont="1" applyBorder="1" applyAlignment="1">
      <alignment horizontal="center" vertical="center"/>
    </xf>
    <xf numFmtId="38" fontId="2" fillId="0" borderId="0" xfId="1" applyFont="1" applyBorder="1" applyAlignment="1">
      <alignment horizontal="center" vertical="center"/>
    </xf>
    <xf numFmtId="176" fontId="2" fillId="0" borderId="1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38" fontId="5" fillId="0" borderId="0" xfId="1" applyFont="1" applyAlignment="1">
      <alignment horizontal="center" vertical="center"/>
    </xf>
    <xf numFmtId="0" fontId="2" fillId="0" borderId="1" xfId="0" applyFont="1" applyBorder="1" applyAlignment="1" applyProtection="1">
      <alignment horizontal="left" vertical="center" shrinkToFit="1"/>
      <protection locked="0"/>
    </xf>
    <xf numFmtId="0" fontId="2" fillId="0" borderId="0" xfId="0" applyFont="1" applyAlignment="1">
      <alignment horizontal="center" vertical="center"/>
    </xf>
    <xf numFmtId="38" fontId="7" fillId="0" borderId="0" xfId="1" applyFont="1" applyAlignment="1">
      <alignment horizontal="center" vertical="center"/>
    </xf>
    <xf numFmtId="49" fontId="7" fillId="0" borderId="2" xfId="0" applyNumberFormat="1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38" fontId="6" fillId="0" borderId="5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6" fontId="10" fillId="0" borderId="19" xfId="2" applyFont="1" applyBorder="1" applyAlignment="1" applyProtection="1">
      <alignment horizontal="right" vertical="center" indent="1"/>
      <protection locked="0"/>
    </xf>
    <xf numFmtId="6" fontId="10" fillId="0" borderId="20" xfId="2" applyFont="1" applyBorder="1" applyAlignment="1" applyProtection="1">
      <alignment horizontal="right" vertical="center" indent="1"/>
      <protection locked="0"/>
    </xf>
    <xf numFmtId="6" fontId="10" fillId="0" borderId="21" xfId="2" applyFont="1" applyBorder="1" applyAlignment="1" applyProtection="1">
      <alignment horizontal="right" vertical="center" indent="1"/>
      <protection locked="0"/>
    </xf>
    <xf numFmtId="6" fontId="10" fillId="0" borderId="24" xfId="2" applyFont="1" applyBorder="1" applyAlignment="1" applyProtection="1">
      <alignment horizontal="right" vertical="center" indent="1"/>
      <protection locked="0"/>
    </xf>
    <xf numFmtId="6" fontId="10" fillId="0" borderId="25" xfId="2" applyFont="1" applyBorder="1" applyAlignment="1" applyProtection="1">
      <alignment horizontal="right" vertical="center" indent="1"/>
      <protection locked="0"/>
    </xf>
    <xf numFmtId="6" fontId="10" fillId="0" borderId="26" xfId="2" applyFont="1" applyBorder="1" applyAlignment="1" applyProtection="1">
      <alignment horizontal="right" vertical="center" indent="1"/>
      <protection locked="0"/>
    </xf>
    <xf numFmtId="38" fontId="2" fillId="0" borderId="11" xfId="1" applyFont="1" applyBorder="1" applyAlignment="1" applyProtection="1">
      <alignment horizontal="left" vertical="center" shrinkToFit="1"/>
      <protection locked="0"/>
    </xf>
    <xf numFmtId="38" fontId="2" fillId="0" borderId="12" xfId="1" applyFont="1" applyBorder="1" applyAlignment="1" applyProtection="1">
      <alignment horizontal="left" vertical="center" shrinkToFit="1"/>
      <protection locked="0"/>
    </xf>
    <xf numFmtId="38" fontId="2" fillId="0" borderId="13" xfId="1" applyFont="1" applyBorder="1" applyAlignment="1" applyProtection="1">
      <alignment horizontal="left" vertical="center" shrinkToFit="1"/>
      <protection locked="0"/>
    </xf>
    <xf numFmtId="38" fontId="7" fillId="0" borderId="44" xfId="2" applyNumberFormat="1" applyFont="1" applyBorder="1" applyAlignment="1" applyProtection="1">
      <alignment horizontal="right" vertical="center"/>
      <protection locked="0"/>
    </xf>
    <xf numFmtId="38" fontId="7" fillId="0" borderId="45" xfId="2" applyNumberFormat="1" applyFont="1" applyBorder="1" applyAlignment="1" applyProtection="1">
      <alignment horizontal="right" vertical="center"/>
      <protection locked="0"/>
    </xf>
    <xf numFmtId="38" fontId="7" fillId="0" borderId="49" xfId="2" applyNumberFormat="1" applyFont="1" applyBorder="1" applyAlignment="1" applyProtection="1">
      <alignment horizontal="right" vertical="center"/>
      <protection locked="0"/>
    </xf>
    <xf numFmtId="38" fontId="8" fillId="0" borderId="44" xfId="2" applyNumberFormat="1" applyFont="1" applyBorder="1" applyAlignment="1" applyProtection="1">
      <alignment horizontal="center" vertical="center"/>
      <protection locked="0"/>
    </xf>
    <xf numFmtId="38" fontId="8" fillId="0" borderId="45" xfId="2" applyNumberFormat="1" applyFont="1" applyBorder="1" applyAlignment="1" applyProtection="1">
      <alignment horizontal="center" vertical="center"/>
      <protection locked="0"/>
    </xf>
    <xf numFmtId="38" fontId="8" fillId="0" borderId="49" xfId="2" applyNumberFormat="1" applyFont="1" applyBorder="1" applyAlignment="1" applyProtection="1">
      <alignment horizontal="center" vertical="center"/>
      <protection locked="0"/>
    </xf>
    <xf numFmtId="38" fontId="7" fillId="0" borderId="25" xfId="2" applyNumberFormat="1" applyFont="1" applyBorder="1" applyAlignment="1" applyProtection="1">
      <alignment horizontal="right" vertical="center"/>
      <protection locked="0"/>
    </xf>
    <xf numFmtId="38" fontId="7" fillId="0" borderId="26" xfId="2" applyNumberFormat="1" applyFont="1" applyBorder="1" applyAlignment="1" applyProtection="1">
      <alignment horizontal="right" vertical="center"/>
      <protection locked="0"/>
    </xf>
    <xf numFmtId="0" fontId="9" fillId="0" borderId="50" xfId="1" applyNumberFormat="1" applyFont="1" applyFill="1" applyBorder="1" applyAlignment="1" applyProtection="1">
      <alignment horizontal="center" vertical="center"/>
      <protection locked="0"/>
    </xf>
    <xf numFmtId="0" fontId="9" fillId="0" borderId="51" xfId="1" applyNumberFormat="1" applyFont="1" applyFill="1" applyBorder="1" applyAlignment="1" applyProtection="1">
      <alignment horizontal="center" vertical="center"/>
      <protection locked="0"/>
    </xf>
    <xf numFmtId="0" fontId="9" fillId="0" borderId="46" xfId="1" applyNumberFormat="1" applyFont="1" applyFill="1" applyBorder="1" applyAlignment="1" applyProtection="1">
      <alignment horizontal="center" vertical="center"/>
      <protection locked="0"/>
    </xf>
    <xf numFmtId="38" fontId="2" fillId="0" borderId="13" xfId="1" applyFont="1" applyBorder="1" applyAlignment="1">
      <alignment horizontal="center" vertical="center"/>
    </xf>
    <xf numFmtId="38" fontId="2" fillId="0" borderId="14" xfId="1" applyFont="1" applyBorder="1" applyAlignment="1">
      <alignment horizontal="center" vertical="center"/>
    </xf>
    <xf numFmtId="0" fontId="2" fillId="0" borderId="48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8" xfId="0" applyFont="1" applyBorder="1">
      <alignment vertical="center"/>
    </xf>
    <xf numFmtId="0" fontId="2" fillId="0" borderId="0" xfId="0" applyFont="1">
      <alignment vertical="center"/>
    </xf>
    <xf numFmtId="38" fontId="2" fillId="0" borderId="28" xfId="1" applyFont="1" applyBorder="1" applyAlignment="1" applyProtection="1">
      <alignment horizontal="left" vertical="center" shrinkToFit="1"/>
      <protection locked="0"/>
    </xf>
    <xf numFmtId="38" fontId="2" fillId="0" borderId="29" xfId="1" applyFont="1" applyBorder="1" applyAlignment="1" applyProtection="1">
      <alignment horizontal="left" vertical="center" shrinkToFit="1"/>
      <protection locked="0"/>
    </xf>
    <xf numFmtId="38" fontId="2" fillId="0" borderId="30" xfId="1" applyFont="1" applyBorder="1" applyAlignment="1" applyProtection="1">
      <alignment horizontal="left" vertical="center" shrinkToFit="1"/>
      <protection locked="0"/>
    </xf>
    <xf numFmtId="38" fontId="6" fillId="0" borderId="0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38" fontId="6" fillId="0" borderId="0" xfId="1" applyFont="1" applyBorder="1" applyAlignment="1" applyProtection="1">
      <alignment horizontal="right" vertical="center"/>
      <protection locked="0"/>
    </xf>
    <xf numFmtId="38" fontId="6" fillId="0" borderId="34" xfId="1" applyFont="1" applyBorder="1" applyAlignment="1" applyProtection="1">
      <alignment horizontal="right" vertical="center"/>
      <protection locked="0"/>
    </xf>
    <xf numFmtId="38" fontId="8" fillId="0" borderId="0" xfId="1" applyFont="1" applyBorder="1" applyAlignment="1">
      <alignment horizontal="right" vertical="center"/>
    </xf>
    <xf numFmtId="38" fontId="8" fillId="0" borderId="34" xfId="1" applyFont="1" applyBorder="1" applyAlignment="1">
      <alignment horizontal="right" vertical="center"/>
    </xf>
    <xf numFmtId="38" fontId="8" fillId="0" borderId="37" xfId="1" applyFont="1" applyBorder="1" applyAlignment="1">
      <alignment horizontal="center" vertical="center"/>
    </xf>
    <xf numFmtId="38" fontId="8" fillId="0" borderId="39" xfId="1" applyFont="1" applyBorder="1" applyAlignment="1">
      <alignment horizontal="center" vertical="center"/>
    </xf>
    <xf numFmtId="38" fontId="8" fillId="0" borderId="38" xfId="1" applyFont="1" applyBorder="1" applyAlignment="1">
      <alignment horizontal="center" vertical="center"/>
    </xf>
    <xf numFmtId="38" fontId="8" fillId="0" borderId="14" xfId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38" fontId="12" fillId="0" borderId="11" xfId="1" applyFont="1" applyBorder="1" applyAlignment="1" applyProtection="1">
      <alignment horizontal="left" vertical="center"/>
    </xf>
    <xf numFmtId="38" fontId="12" fillId="0" borderId="12" xfId="1" applyFont="1" applyBorder="1" applyAlignment="1" applyProtection="1">
      <alignment horizontal="left" vertical="center"/>
    </xf>
    <xf numFmtId="38" fontId="12" fillId="0" borderId="13" xfId="1" applyFont="1" applyBorder="1" applyAlignment="1" applyProtection="1">
      <alignment horizontal="left" vertical="center"/>
    </xf>
    <xf numFmtId="0" fontId="6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8" fontId="12" fillId="0" borderId="40" xfId="1" applyFont="1" applyBorder="1" applyAlignment="1" applyProtection="1">
      <alignment horizontal="left" vertical="top" wrapText="1"/>
    </xf>
    <xf numFmtId="38" fontId="12" fillId="0" borderId="0" xfId="1" applyFont="1" applyBorder="1" applyAlignment="1" applyProtection="1">
      <alignment horizontal="left" vertical="top" wrapText="1"/>
    </xf>
    <xf numFmtId="38" fontId="12" fillId="0" borderId="47" xfId="1" applyFont="1" applyBorder="1" applyAlignment="1" applyProtection="1">
      <alignment horizontal="left" vertical="top" wrapText="1"/>
    </xf>
    <xf numFmtId="38" fontId="12" fillId="0" borderId="41" xfId="1" applyFont="1" applyBorder="1" applyAlignment="1" applyProtection="1">
      <alignment horizontal="left" vertical="top" wrapText="1"/>
    </xf>
    <xf numFmtId="38" fontId="12" fillId="0" borderId="3" xfId="1" applyFont="1" applyBorder="1" applyAlignment="1" applyProtection="1">
      <alignment horizontal="left" vertical="top" wrapText="1"/>
    </xf>
    <xf numFmtId="38" fontId="12" fillId="0" borderId="42" xfId="1" applyFont="1" applyBorder="1" applyAlignment="1" applyProtection="1">
      <alignment horizontal="left" vertical="top" wrapText="1"/>
    </xf>
    <xf numFmtId="0" fontId="2" fillId="0" borderId="14" xfId="0" applyFont="1" applyBorder="1" applyAlignment="1">
      <alignment horizontal="center" vertical="center"/>
    </xf>
    <xf numFmtId="38" fontId="18" fillId="0" borderId="0" xfId="1" applyFont="1" applyAlignment="1" applyProtection="1">
      <alignment horizontal="center" vertical="center"/>
    </xf>
    <xf numFmtId="0" fontId="14" fillId="0" borderId="0" xfId="0" applyFont="1" applyAlignment="1">
      <alignment horizontal="left" vertical="center" shrinkToFit="1"/>
    </xf>
    <xf numFmtId="6" fontId="10" fillId="0" borderId="19" xfId="2" applyFont="1" applyBorder="1" applyAlignment="1">
      <alignment horizontal="right" vertical="center" indent="1"/>
    </xf>
    <xf numFmtId="6" fontId="10" fillId="0" borderId="20" xfId="2" applyFont="1" applyBorder="1" applyAlignment="1">
      <alignment horizontal="right" vertical="center" indent="1"/>
    </xf>
    <xf numFmtId="6" fontId="10" fillId="0" borderId="21" xfId="2" applyFont="1" applyBorder="1" applyAlignment="1">
      <alignment horizontal="right" vertical="center" indent="1"/>
    </xf>
    <xf numFmtId="6" fontId="10" fillId="0" borderId="24" xfId="2" applyFont="1" applyBorder="1" applyAlignment="1">
      <alignment horizontal="right" vertical="center" indent="1"/>
    </xf>
    <xf numFmtId="6" fontId="10" fillId="0" borderId="25" xfId="2" applyFont="1" applyBorder="1" applyAlignment="1">
      <alignment horizontal="right" vertical="center" indent="1"/>
    </xf>
    <xf numFmtId="6" fontId="10" fillId="0" borderId="26" xfId="2" applyFont="1" applyBorder="1" applyAlignment="1">
      <alignment horizontal="right" vertical="center" indent="1"/>
    </xf>
    <xf numFmtId="38" fontId="14" fillId="0" borderId="11" xfId="1" applyFont="1" applyBorder="1" applyAlignment="1" applyProtection="1">
      <alignment horizontal="left" vertical="center" shrinkToFit="1"/>
    </xf>
    <xf numFmtId="38" fontId="14" fillId="0" borderId="12" xfId="1" applyFont="1" applyBorder="1" applyAlignment="1" applyProtection="1">
      <alignment horizontal="left" vertical="center" shrinkToFit="1"/>
    </xf>
    <xf numFmtId="38" fontId="14" fillId="0" borderId="13" xfId="1" applyFont="1" applyBorder="1" applyAlignment="1" applyProtection="1">
      <alignment horizontal="left" vertical="center" shrinkToFit="1"/>
    </xf>
    <xf numFmtId="38" fontId="7" fillId="0" borderId="44" xfId="2" applyNumberFormat="1" applyFont="1" applyBorder="1" applyAlignment="1">
      <alignment horizontal="right" vertical="center"/>
    </xf>
    <xf numFmtId="38" fontId="7" fillId="0" borderId="45" xfId="2" applyNumberFormat="1" applyFont="1" applyBorder="1" applyAlignment="1">
      <alignment horizontal="right" vertical="center"/>
    </xf>
    <xf numFmtId="38" fontId="7" fillId="0" borderId="49" xfId="2" applyNumberFormat="1" applyFont="1" applyBorder="1" applyAlignment="1">
      <alignment horizontal="right" vertical="center"/>
    </xf>
    <xf numFmtId="38" fontId="8" fillId="0" borderId="44" xfId="2" applyNumberFormat="1" applyFont="1" applyBorder="1" applyAlignment="1">
      <alignment horizontal="center" vertical="center"/>
    </xf>
    <xf numFmtId="38" fontId="8" fillId="0" borderId="45" xfId="2" applyNumberFormat="1" applyFont="1" applyBorder="1" applyAlignment="1">
      <alignment horizontal="center" vertical="center"/>
    </xf>
    <xf numFmtId="38" fontId="8" fillId="0" borderId="49" xfId="2" applyNumberFormat="1" applyFont="1" applyBorder="1" applyAlignment="1">
      <alignment horizontal="center" vertical="center"/>
    </xf>
    <xf numFmtId="38" fontId="7" fillId="0" borderId="25" xfId="2" applyNumberFormat="1" applyFont="1" applyBorder="1" applyAlignment="1">
      <alignment horizontal="right" vertical="center"/>
    </xf>
    <xf numFmtId="38" fontId="7" fillId="0" borderId="26" xfId="2" applyNumberFormat="1" applyFont="1" applyBorder="1" applyAlignment="1">
      <alignment horizontal="right" vertical="center"/>
    </xf>
    <xf numFmtId="38" fontId="12" fillId="0" borderId="11" xfId="1" applyFont="1" applyBorder="1" applyAlignment="1">
      <alignment horizontal="left" vertical="center"/>
    </xf>
    <xf numFmtId="38" fontId="12" fillId="0" borderId="12" xfId="1" applyFont="1" applyBorder="1" applyAlignment="1">
      <alignment horizontal="left" vertical="center"/>
    </xf>
    <xf numFmtId="38" fontId="12" fillId="0" borderId="13" xfId="1" applyFont="1" applyBorder="1" applyAlignment="1">
      <alignment horizontal="left" vertical="center"/>
    </xf>
    <xf numFmtId="38" fontId="19" fillId="0" borderId="40" xfId="1" applyFont="1" applyBorder="1" applyAlignment="1" applyProtection="1">
      <alignment horizontal="left" vertical="top" wrapText="1"/>
      <protection locked="0"/>
    </xf>
    <xf numFmtId="38" fontId="19" fillId="0" borderId="0" xfId="1" applyFont="1" applyBorder="1" applyAlignment="1" applyProtection="1">
      <alignment horizontal="left" vertical="top" wrapText="1"/>
      <protection locked="0"/>
    </xf>
    <xf numFmtId="38" fontId="19" fillId="0" borderId="47" xfId="1" applyFont="1" applyBorder="1" applyAlignment="1" applyProtection="1">
      <alignment horizontal="left" vertical="top" wrapText="1"/>
      <protection locked="0"/>
    </xf>
    <xf numFmtId="38" fontId="19" fillId="0" borderId="41" xfId="1" applyFont="1" applyBorder="1" applyAlignment="1" applyProtection="1">
      <alignment horizontal="left" vertical="top" wrapText="1"/>
      <protection locked="0"/>
    </xf>
    <xf numFmtId="38" fontId="19" fillId="0" borderId="3" xfId="1" applyFont="1" applyBorder="1" applyAlignment="1" applyProtection="1">
      <alignment horizontal="left" vertical="top" wrapText="1"/>
      <protection locked="0"/>
    </xf>
    <xf numFmtId="38" fontId="19" fillId="0" borderId="42" xfId="1" applyFont="1" applyBorder="1" applyAlignment="1" applyProtection="1">
      <alignment horizontal="left" vertical="top" wrapText="1"/>
      <protection locked="0"/>
    </xf>
  </cellXfs>
  <cellStyles count="3">
    <cellStyle name="桁区切り" xfId="1" builtinId="6"/>
    <cellStyle name="通貨" xfId="2" builtinId="7"/>
    <cellStyle name="標準" xfId="0" builtinId="0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161926</xdr:rowOff>
    </xdr:from>
    <xdr:to>
      <xdr:col>2</xdr:col>
      <xdr:colOff>133350</xdr:colOff>
      <xdr:row>2</xdr:row>
      <xdr:rowOff>194126</xdr:rowOff>
    </xdr:to>
    <xdr:pic>
      <xdr:nvPicPr>
        <xdr:cNvPr id="2" name="Picture 27" descr="社名ロゴ2">
          <a:extLst>
            <a:ext uri="{FF2B5EF4-FFF2-40B4-BE49-F238E27FC236}">
              <a16:creationId xmlns:a16="http://schemas.microsoft.com/office/drawing/2014/main" id="{F4C716FC-88CD-4C0F-AC30-AE8697295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61951"/>
          <a:ext cx="1543050" cy="232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200853</xdr:colOff>
      <xdr:row>2</xdr:row>
      <xdr:rowOff>4556</xdr:rowOff>
    </xdr:from>
    <xdr:to>
      <xdr:col>2</xdr:col>
      <xdr:colOff>372303</xdr:colOff>
      <xdr:row>2</xdr:row>
      <xdr:rowOff>235952</xdr:rowOff>
    </xdr:to>
    <xdr:pic>
      <xdr:nvPicPr>
        <xdr:cNvPr id="3" name="Picture 27" descr="社名ロゴ2">
          <a:extLst>
            <a:ext uri="{FF2B5EF4-FFF2-40B4-BE49-F238E27FC236}">
              <a16:creationId xmlns:a16="http://schemas.microsoft.com/office/drawing/2014/main" id="{8A8A0DEA-2733-4C38-B580-1C9E80D6B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853" y="526360"/>
          <a:ext cx="1720298" cy="2313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AF69D-4D16-426E-96A2-B071BF923178}">
  <sheetPr>
    <tabColor theme="4"/>
  </sheetPr>
  <dimension ref="A1:AD29"/>
  <sheetViews>
    <sheetView tabSelected="1" zoomScaleNormal="100" workbookViewId="0">
      <selection activeCell="B12" sqref="B12:D12"/>
    </sheetView>
  </sheetViews>
  <sheetFormatPr defaultRowHeight="13.5"/>
  <cols>
    <col min="1" max="1" width="10.25" style="1" customWidth="1"/>
    <col min="2" max="2" width="10.125" style="1" customWidth="1"/>
    <col min="3" max="3" width="8.625" style="1" customWidth="1"/>
    <col min="4" max="4" width="6.875" style="1" customWidth="1"/>
    <col min="5" max="5" width="6.75" style="1" customWidth="1"/>
    <col min="6" max="6" width="10.5" style="1" customWidth="1"/>
    <col min="7" max="7" width="21.25" style="1" customWidth="1"/>
    <col min="8" max="8" width="2.375" style="1" customWidth="1"/>
    <col min="9" max="9" width="11" style="1" customWidth="1"/>
    <col min="10" max="10" width="6.125" style="1" customWidth="1"/>
    <col min="11" max="21" width="2.25" style="1" customWidth="1"/>
    <col min="22" max="16384" width="9" style="1"/>
  </cols>
  <sheetData>
    <row r="1" spans="1:30" ht="15.75" customHeight="1">
      <c r="G1" s="2"/>
      <c r="H1" s="2"/>
      <c r="I1" s="3" t="s">
        <v>0</v>
      </c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W1" s="42"/>
    </row>
    <row r="2" spans="1:30" ht="15.75" customHeight="1">
      <c r="I2" s="4" t="s">
        <v>1</v>
      </c>
      <c r="J2" s="78"/>
      <c r="K2" s="78"/>
      <c r="L2" s="78"/>
      <c r="M2" s="5"/>
      <c r="N2" s="5"/>
      <c r="O2" s="5"/>
      <c r="P2" s="5"/>
      <c r="Q2" s="5"/>
      <c r="R2" s="5"/>
      <c r="S2" s="5"/>
      <c r="T2" s="5"/>
      <c r="U2" s="5"/>
      <c r="W2" s="43" t="s">
        <v>55</v>
      </c>
    </row>
    <row r="3" spans="1:30" ht="20.25" customHeight="1">
      <c r="A3" s="7"/>
      <c r="B3" s="7"/>
      <c r="C3" s="8"/>
      <c r="D3" s="9" t="s">
        <v>3</v>
      </c>
      <c r="F3" s="79" t="s">
        <v>4</v>
      </c>
      <c r="G3" s="79"/>
      <c r="H3" s="79"/>
      <c r="I3" s="10" t="s">
        <v>5</v>
      </c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W3" s="43" t="s">
        <v>6</v>
      </c>
    </row>
    <row r="4" spans="1:30" ht="20.25" customHeight="1">
      <c r="A4" s="81" t="s">
        <v>38</v>
      </c>
      <c r="B4" s="81"/>
      <c r="C4" s="81"/>
      <c r="F4" s="82" t="s">
        <v>7</v>
      </c>
      <c r="G4" s="82"/>
      <c r="H4" s="82"/>
      <c r="I4" s="11" t="s">
        <v>8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W4" s="43" t="s">
        <v>54</v>
      </c>
    </row>
    <row r="5" spans="1:30" ht="20.25" customHeight="1">
      <c r="I5" s="55" t="s">
        <v>39</v>
      </c>
      <c r="J5" s="56" t="s">
        <v>40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W5" s="43" t="s">
        <v>10</v>
      </c>
    </row>
    <row r="6" spans="1:30" ht="20.25" customHeight="1">
      <c r="B6" s="12" t="s">
        <v>11</v>
      </c>
      <c r="C6" s="80"/>
      <c r="D6" s="80"/>
      <c r="E6" s="80"/>
      <c r="F6" s="80"/>
      <c r="G6" s="80"/>
      <c r="I6" s="11" t="s">
        <v>9</v>
      </c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13"/>
      <c r="W6" s="44"/>
    </row>
    <row r="7" spans="1:30" ht="20.25" customHeight="1">
      <c r="I7" s="11" t="s">
        <v>12</v>
      </c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W7" s="43" t="s">
        <v>56</v>
      </c>
    </row>
    <row r="8" spans="1:30" ht="15" customHeight="1" thickBot="1">
      <c r="V8" s="61"/>
      <c r="W8" s="45" t="s">
        <v>57</v>
      </c>
    </row>
    <row r="9" spans="1:30" ht="22.5" customHeight="1">
      <c r="A9" s="15" t="s">
        <v>0</v>
      </c>
      <c r="B9" s="85" t="s">
        <v>13</v>
      </c>
      <c r="C9" s="85"/>
      <c r="D9" s="86"/>
      <c r="E9" s="16" t="s">
        <v>14</v>
      </c>
      <c r="F9" s="17" t="s">
        <v>15</v>
      </c>
      <c r="G9" s="18" t="s">
        <v>16</v>
      </c>
      <c r="I9" s="87" t="s">
        <v>17</v>
      </c>
      <c r="J9" s="88"/>
      <c r="K9" s="91">
        <f>G19</f>
        <v>0</v>
      </c>
      <c r="L9" s="92"/>
      <c r="M9" s="92"/>
      <c r="N9" s="92"/>
      <c r="O9" s="92"/>
      <c r="P9" s="92"/>
      <c r="Q9" s="92"/>
      <c r="R9" s="92"/>
      <c r="S9" s="92"/>
      <c r="T9" s="92"/>
      <c r="U9" s="93"/>
      <c r="V9" s="13"/>
      <c r="W9" s="45"/>
    </row>
    <row r="10" spans="1:30" ht="22.5" customHeight="1" thickBot="1">
      <c r="A10" s="19"/>
      <c r="B10" s="97"/>
      <c r="C10" s="98"/>
      <c r="D10" s="99"/>
      <c r="E10" s="52"/>
      <c r="F10" s="20"/>
      <c r="G10" s="21">
        <f>E10*F10</f>
        <v>0</v>
      </c>
      <c r="I10" s="89"/>
      <c r="J10" s="90"/>
      <c r="K10" s="94"/>
      <c r="L10" s="95"/>
      <c r="M10" s="95"/>
      <c r="N10" s="95"/>
      <c r="O10" s="95"/>
      <c r="P10" s="95"/>
      <c r="Q10" s="95"/>
      <c r="R10" s="95"/>
      <c r="S10" s="95"/>
      <c r="T10" s="95"/>
      <c r="U10" s="96"/>
      <c r="W10" s="43"/>
    </row>
    <row r="11" spans="1:30" ht="22.5" customHeight="1" thickBot="1">
      <c r="A11" s="19"/>
      <c r="B11" s="97"/>
      <c r="C11" s="98"/>
      <c r="D11" s="99"/>
      <c r="E11" s="53"/>
      <c r="F11" s="22"/>
      <c r="G11" s="23" t="str">
        <f>IF((E11*F11)=0,"",E11*F11)</f>
        <v/>
      </c>
      <c r="I11" s="73" t="s">
        <v>42</v>
      </c>
      <c r="J11" s="100">
        <f>K9-Q11</f>
        <v>0</v>
      </c>
      <c r="K11" s="101"/>
      <c r="L11" s="102"/>
      <c r="M11" s="103" t="s">
        <v>43</v>
      </c>
      <c r="N11" s="104"/>
      <c r="O11" s="104"/>
      <c r="P11" s="105"/>
      <c r="Q11" s="100">
        <f>K9*10/110</f>
        <v>0</v>
      </c>
      <c r="R11" s="101"/>
      <c r="S11" s="101"/>
      <c r="T11" s="101"/>
      <c r="U11" s="102"/>
      <c r="W11" s="43"/>
    </row>
    <row r="12" spans="1:30" ht="22.5" customHeight="1" thickBot="1">
      <c r="A12" s="19"/>
      <c r="B12" s="97"/>
      <c r="C12" s="98"/>
      <c r="D12" s="99"/>
      <c r="E12" s="53"/>
      <c r="F12" s="22"/>
      <c r="G12" s="23" t="str">
        <f t="shared" ref="G12:G15" si="0">IF((E12*F12)=0,"",E12*F12)</f>
        <v/>
      </c>
      <c r="I12" s="73" t="s">
        <v>44</v>
      </c>
      <c r="J12" s="106"/>
      <c r="K12" s="106"/>
      <c r="L12" s="106"/>
      <c r="M12" s="103" t="s">
        <v>43</v>
      </c>
      <c r="N12" s="104"/>
      <c r="O12" s="104"/>
      <c r="P12" s="105"/>
      <c r="Q12" s="106"/>
      <c r="R12" s="106"/>
      <c r="S12" s="106"/>
      <c r="T12" s="106"/>
      <c r="U12" s="107"/>
      <c r="W12" s="45"/>
    </row>
    <row r="13" spans="1:30" ht="22.5" customHeight="1">
      <c r="A13" s="19"/>
      <c r="B13" s="97"/>
      <c r="C13" s="98"/>
      <c r="D13" s="99"/>
      <c r="E13" s="53"/>
      <c r="F13" s="22"/>
      <c r="G13" s="23" t="str">
        <f t="shared" si="0"/>
        <v/>
      </c>
      <c r="I13" s="63" t="s">
        <v>45</v>
      </c>
      <c r="W13" s="45"/>
    </row>
    <row r="14" spans="1:30" ht="22.5" customHeight="1">
      <c r="A14" s="19"/>
      <c r="B14" s="97"/>
      <c r="C14" s="98"/>
      <c r="D14" s="99"/>
      <c r="E14" s="53"/>
      <c r="F14" s="22"/>
      <c r="G14" s="23" t="str">
        <f t="shared" si="0"/>
        <v/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W14" s="113" t="s">
        <v>53</v>
      </c>
      <c r="X14" s="114"/>
      <c r="Y14" s="114"/>
      <c r="Z14" s="114"/>
      <c r="AA14" s="114"/>
      <c r="AB14" s="114"/>
      <c r="AC14" s="114"/>
      <c r="AD14" s="114"/>
    </row>
    <row r="15" spans="1:30" ht="22.5" customHeight="1">
      <c r="A15" s="19"/>
      <c r="B15" s="97"/>
      <c r="C15" s="98"/>
      <c r="D15" s="99"/>
      <c r="E15" s="53"/>
      <c r="F15" s="22"/>
      <c r="G15" s="23" t="str">
        <f t="shared" si="0"/>
        <v/>
      </c>
      <c r="W15" s="115" t="s">
        <v>36</v>
      </c>
      <c r="X15" s="116"/>
      <c r="Y15" s="116"/>
      <c r="Z15" s="116"/>
      <c r="AA15" s="116"/>
      <c r="AB15" s="116"/>
      <c r="AC15" s="116"/>
      <c r="AD15" s="5"/>
    </row>
    <row r="16" spans="1:30" ht="22.5" customHeight="1" thickBot="1">
      <c r="A16" s="26"/>
      <c r="B16" s="117"/>
      <c r="C16" s="118"/>
      <c r="D16" s="119"/>
      <c r="E16" s="54"/>
      <c r="F16" s="27"/>
      <c r="G16" s="28" t="str">
        <f>IF((E16*F16)=0,"",E16*F16)</f>
        <v/>
      </c>
      <c r="W16" s="42"/>
    </row>
    <row r="17" spans="1:23" ht="22.5" customHeight="1">
      <c r="E17" s="120" t="s">
        <v>18</v>
      </c>
      <c r="F17" s="121"/>
      <c r="G17" s="29">
        <f>SUM(G10:G16)</f>
        <v>0</v>
      </c>
      <c r="W17" s="42"/>
    </row>
    <row r="18" spans="1:23" ht="22.5" customHeight="1">
      <c r="E18" s="122" t="s">
        <v>19</v>
      </c>
      <c r="F18" s="123"/>
      <c r="G18" s="30">
        <f>ROUNDDOWN(G17*10%,0)</f>
        <v>0</v>
      </c>
      <c r="W18" s="74" t="s">
        <v>46</v>
      </c>
    </row>
    <row r="19" spans="1:23" ht="22.5" customHeight="1" thickBot="1">
      <c r="E19" s="124" t="s">
        <v>20</v>
      </c>
      <c r="F19" s="125"/>
      <c r="G19" s="31">
        <f>SUM(G17:G18)</f>
        <v>0</v>
      </c>
      <c r="W19" s="42"/>
    </row>
    <row r="20" spans="1:23" ht="12.75" customHeight="1">
      <c r="G20" s="32"/>
      <c r="W20" s="42"/>
    </row>
    <row r="21" spans="1:23" ht="16.5" customHeight="1" thickBot="1">
      <c r="A21" s="126" t="s">
        <v>21</v>
      </c>
      <c r="B21" s="127"/>
      <c r="C21" s="128"/>
      <c r="D21" s="57" t="s">
        <v>22</v>
      </c>
      <c r="E21" s="129" t="s">
        <v>23</v>
      </c>
      <c r="F21" s="129"/>
      <c r="G21" s="75"/>
      <c r="J21" s="64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W21" s="42"/>
    </row>
    <row r="22" spans="1:23" ht="30" customHeight="1" thickBot="1">
      <c r="A22" s="108"/>
      <c r="B22" s="109"/>
      <c r="C22" s="110"/>
      <c r="D22" s="66"/>
      <c r="E22" s="111"/>
      <c r="F22" s="112"/>
      <c r="G22" s="76"/>
      <c r="I22" s="64"/>
      <c r="J22" s="64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W22" s="42"/>
    </row>
    <row r="23" spans="1:23" s="5" customFormat="1" ht="13.5" customHeight="1">
      <c r="A23" s="33"/>
      <c r="C23" s="34"/>
      <c r="D23" s="34"/>
      <c r="E23" s="35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W23" s="46"/>
    </row>
    <row r="24" spans="1:23" s="5" customFormat="1" ht="15" customHeight="1">
      <c r="A24" s="138" t="s">
        <v>47</v>
      </c>
      <c r="B24" s="139"/>
      <c r="C24" s="139"/>
      <c r="D24" s="139"/>
      <c r="E24" s="139"/>
      <c r="F24" s="139"/>
      <c r="G24" s="140"/>
      <c r="H24" s="36"/>
      <c r="I24" s="37" t="s">
        <v>24</v>
      </c>
      <c r="J24" s="141" t="s">
        <v>25</v>
      </c>
      <c r="K24" s="141"/>
      <c r="L24" s="141"/>
      <c r="M24" s="142" t="s">
        <v>26</v>
      </c>
      <c r="N24" s="143"/>
      <c r="O24" s="144"/>
      <c r="P24" s="145" t="s">
        <v>27</v>
      </c>
      <c r="Q24" s="146"/>
      <c r="R24" s="147"/>
      <c r="S24" s="145" t="s">
        <v>28</v>
      </c>
      <c r="T24" s="146"/>
      <c r="U24" s="147"/>
      <c r="V24" s="1"/>
      <c r="W24" s="46"/>
    </row>
    <row r="25" spans="1:23" ht="18.75" customHeight="1">
      <c r="A25" s="148"/>
      <c r="B25" s="149"/>
      <c r="C25" s="149"/>
      <c r="D25" s="149"/>
      <c r="E25" s="149"/>
      <c r="F25" s="149"/>
      <c r="G25" s="150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30"/>
      <c r="T25" s="131"/>
      <c r="U25" s="132"/>
      <c r="W25" s="42"/>
    </row>
    <row r="26" spans="1:23" ht="17.25" customHeight="1">
      <c r="A26" s="148"/>
      <c r="B26" s="149"/>
      <c r="C26" s="149"/>
      <c r="D26" s="149"/>
      <c r="E26" s="149"/>
      <c r="F26" s="149"/>
      <c r="G26" s="150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33"/>
      <c r="T26" s="81"/>
      <c r="U26" s="134"/>
      <c r="W26" s="42"/>
    </row>
    <row r="27" spans="1:23" ht="17.25" customHeight="1">
      <c r="A27" s="151"/>
      <c r="B27" s="152"/>
      <c r="C27" s="152"/>
      <c r="D27" s="152"/>
      <c r="E27" s="152"/>
      <c r="F27" s="152"/>
      <c r="G27" s="153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35"/>
      <c r="T27" s="136"/>
      <c r="U27" s="137"/>
      <c r="W27" s="42"/>
    </row>
    <row r="28" spans="1:23" ht="14.2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38"/>
      <c r="L28" s="38"/>
      <c r="M28" s="39" t="s">
        <v>29</v>
      </c>
      <c r="N28" s="39"/>
      <c r="O28" s="40"/>
      <c r="P28" s="39"/>
      <c r="Q28" s="39"/>
      <c r="R28" s="39"/>
      <c r="S28" s="39"/>
      <c r="T28" s="39"/>
      <c r="U28" s="39"/>
      <c r="V28" s="5"/>
      <c r="W28" s="42"/>
    </row>
    <row r="29" spans="1:23" s="5" customFormat="1" ht="17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46"/>
    </row>
  </sheetData>
  <sheetProtection algorithmName="SHA-512" hashValue="5I4j8PO8qpogWA7dJZSh+cCNJraRpWnAx317pCDpkT4zheeeVptwHBiV15f5N/vVAQ6vaY0bGmdktHwFgwn07Q==" saltValue="0AcAfFJePZdkLVULh/c+Ew==" spinCount="100000" sheet="1" formatCells="0" selectLockedCells="1"/>
  <mergeCells count="47">
    <mergeCell ref="S25:U27"/>
    <mergeCell ref="A24:G24"/>
    <mergeCell ref="J24:L24"/>
    <mergeCell ref="M24:O24"/>
    <mergeCell ref="P24:R24"/>
    <mergeCell ref="S24:U24"/>
    <mergeCell ref="A25:G27"/>
    <mergeCell ref="I25:I27"/>
    <mergeCell ref="J25:L27"/>
    <mergeCell ref="M25:O27"/>
    <mergeCell ref="P25:R27"/>
    <mergeCell ref="A22:C22"/>
    <mergeCell ref="E22:F22"/>
    <mergeCell ref="B13:D13"/>
    <mergeCell ref="B14:D14"/>
    <mergeCell ref="W14:AD14"/>
    <mergeCell ref="B15:D15"/>
    <mergeCell ref="W15:AC15"/>
    <mergeCell ref="B16:D16"/>
    <mergeCell ref="E17:F17"/>
    <mergeCell ref="E18:F18"/>
    <mergeCell ref="E19:F19"/>
    <mergeCell ref="A21:C21"/>
    <mergeCell ref="E21:F21"/>
    <mergeCell ref="B11:D11"/>
    <mergeCell ref="J11:L11"/>
    <mergeCell ref="M11:P11"/>
    <mergeCell ref="Q11:U11"/>
    <mergeCell ref="B12:D12"/>
    <mergeCell ref="J12:L12"/>
    <mergeCell ref="M12:P12"/>
    <mergeCell ref="Q12:U12"/>
    <mergeCell ref="K5:U5"/>
    <mergeCell ref="C6:G6"/>
    <mergeCell ref="J6:U6"/>
    <mergeCell ref="J7:U7"/>
    <mergeCell ref="B9:D9"/>
    <mergeCell ref="I9:J10"/>
    <mergeCell ref="K9:U10"/>
    <mergeCell ref="B10:D10"/>
    <mergeCell ref="J1:U1"/>
    <mergeCell ref="J2:L2"/>
    <mergeCell ref="F3:H3"/>
    <mergeCell ref="J3:U3"/>
    <mergeCell ref="A4:C4"/>
    <mergeCell ref="F4:H4"/>
    <mergeCell ref="J4:U4"/>
  </mergeCells>
  <phoneticPr fontId="3"/>
  <conditionalFormatting sqref="A10">
    <cfRule type="cellIs" dxfId="17" priority="10" operator="equal">
      <formula>""</formula>
    </cfRule>
  </conditionalFormatting>
  <conditionalFormatting sqref="A22:C22">
    <cfRule type="expression" dxfId="16" priority="6">
      <formula>$A$22=""</formula>
    </cfRule>
  </conditionalFormatting>
  <conditionalFormatting sqref="B10">
    <cfRule type="cellIs" dxfId="15" priority="9" operator="equal">
      <formula>""</formula>
    </cfRule>
  </conditionalFormatting>
  <conditionalFormatting sqref="C6">
    <cfRule type="expression" dxfId="14" priority="11">
      <formula>$C$6=""</formula>
    </cfRule>
  </conditionalFormatting>
  <conditionalFormatting sqref="E10">
    <cfRule type="expression" dxfId="13" priority="8">
      <formula>$E$10=""</formula>
    </cfRule>
  </conditionalFormatting>
  <conditionalFormatting sqref="F10">
    <cfRule type="expression" dxfId="12" priority="7">
      <formula>$F$10=""</formula>
    </cfRule>
  </conditionalFormatting>
  <conditionalFormatting sqref="J2">
    <cfRule type="expression" dxfId="11" priority="4">
      <formula>$J$2=""</formula>
    </cfRule>
  </conditionalFormatting>
  <conditionalFormatting sqref="J1:U1">
    <cfRule type="expression" dxfId="10" priority="3">
      <formula>$J$1=""</formula>
    </cfRule>
  </conditionalFormatting>
  <conditionalFormatting sqref="J3:U4 J6:U7 D22">
    <cfRule type="expression" dxfId="9" priority="5">
      <formula>D3=""</formula>
    </cfRule>
  </conditionalFormatting>
  <conditionalFormatting sqref="K5">
    <cfRule type="expression" dxfId="8" priority="2">
      <formula>K5=""</formula>
    </cfRule>
  </conditionalFormatting>
  <dataValidations xWindow="71" yWindow="498" count="11">
    <dataValidation allowBlank="1" showInputMessage="1" showErrorMessage="1" promptTitle="※入力禁止" prompt="こちらは弊社で入力する欄です" sqref="I9:U10" xr:uid="{9D006EA9-3BD8-420F-A5E5-19F7089459EE}"/>
    <dataValidation allowBlank="1" showErrorMessage="1" promptTitle="確認日・押印" prompt="上欄へ必ず確認した日付の入力をお願いします。" sqref="S25 I25:I27 J25" xr:uid="{1BB251C7-656B-4854-A7A5-784451BFD21B}"/>
    <dataValidation allowBlank="1" showInputMessage="1" showErrorMessage="1" promptTitle="総括No." prompt="総括請求書と連携して、双方同じNo.になるように" sqref="D22" xr:uid="{7D6940B7-610F-4B91-8B8F-708631C9F64A}"/>
    <dataValidation type="textLength" operator="equal" allowBlank="1" showInputMessage="1" showErrorMessage="1" errorTitle="桁数を確認してください" error="6ケタの数字_x000a__x000a_ご不明な場合はお問い合わせください" promptTitle="取引先コード" prompt="ご不明な場合はお尋ねください。_x000a__x000a_6ケタの数字" sqref="A22:C22" xr:uid="{6C7A293B-20D3-4864-BEA5-06AD09E16200}">
      <formula1>6</formula1>
    </dataValidation>
    <dataValidation allowBlank="1" showInputMessage="1" showErrorMessage="1" promptTitle="数量・単価" prompt="一式の場合は、数量を1にして単価に金額を入力して下さい。" sqref="E10:F10" xr:uid="{77BD21C4-71A1-4D67-859B-F2D693103EA1}"/>
    <dataValidation allowBlank="1" showInputMessage="1" showErrorMessage="1" promptTitle="名称及び摘要" prompt="工事の内容・材であれば名称を_x000a_欄が足りない場合は、「別紙明細添付」で別明細を併せてご提出ください。" sqref="B10" xr:uid="{542BB2A9-2CD0-416D-9555-05209631304D}"/>
    <dataValidation allowBlank="1" showInputMessage="1" showErrorMessage="1" promptTitle="工事名称" prompt="工事名称は必ずご記入下さい。_x000a_不明な場合は担当者に確認をお願い致します。" sqref="C6" xr:uid="{40DD663A-5F20-44AA-B2B3-EA9F35C66AF3}"/>
    <dataValidation allowBlank="1" showInputMessage="1" showErrorMessage="1" promptTitle="請求書締め日" prompt="西暦/月/日でご入力下さい。_x000a_(自動的に20□年□月□日になります)" sqref="J1:U1" xr:uid="{3A1EA03D-7EE9-4EFE-9E09-10EA440FA22C}"/>
    <dataValidation allowBlank="1" showInputMessage="1" showErrorMessage="1" promptTitle="日付の入力" prompt="工事、納品日を入力してください_x000a_20■■(年)/■(月)/■(日)と入力" sqref="A10:A16" xr:uid="{995E0B04-F27D-4933-9CA7-DAF9CC9F91F6}"/>
    <dataValidation allowBlank="1" showInputMessage="1" showErrorMessage="1" promptTitle="会社情報" prompt="貴社の情報入力欄" sqref="K3:L4 M2:U4 J2:J4 J6:U7" xr:uid="{477CA182-F729-4A72-93D2-7E93C9C93B2B}"/>
    <dataValidation type="textLength" errorStyle="warning" operator="equal" allowBlank="1" showInputMessage="1" showErrorMessage="1" errorTitle="桁数が違います" error="今一度ご確認ください" promptTitle="適格請求書発行事業者登録番号" prompt="13桁の登録番号を入力してください" sqref="K5:U5" xr:uid="{455846C9-1488-4BB2-B3CC-B2E575ACA8AA}">
      <formula1>13</formula1>
    </dataValidation>
  </dataValidations>
  <printOptions horizontalCentered="1" verticalCentered="1"/>
  <pageMargins left="0.78740157480314965" right="0.78740157480314965" top="0.51181102362204722" bottom="0.15748031496062992" header="0" footer="0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E4AD-7ABF-48DA-A7A1-7ECFA7506A1F}">
  <sheetPr>
    <tabColor theme="4"/>
  </sheetPr>
  <dimension ref="A1:X28"/>
  <sheetViews>
    <sheetView zoomScaleNormal="100" zoomScaleSheetLayoutView="115" workbookViewId="0">
      <selection activeCell="X9" sqref="X9"/>
    </sheetView>
  </sheetViews>
  <sheetFormatPr defaultRowHeight="13.5"/>
  <cols>
    <col min="1" max="1" width="10.25" style="1" customWidth="1"/>
    <col min="2" max="2" width="10.125" style="1" customWidth="1"/>
    <col min="3" max="3" width="8.625" style="1" customWidth="1"/>
    <col min="4" max="4" width="6.875" style="1" customWidth="1"/>
    <col min="5" max="5" width="6.75" style="1" customWidth="1"/>
    <col min="6" max="6" width="10.5" style="1" customWidth="1"/>
    <col min="7" max="7" width="21.25" style="1" customWidth="1"/>
    <col min="8" max="8" width="2.375" style="1" customWidth="1"/>
    <col min="9" max="9" width="11" style="1" customWidth="1"/>
    <col min="10" max="10" width="6.125" style="1" customWidth="1"/>
    <col min="11" max="21" width="2.25" style="1" customWidth="1"/>
    <col min="22" max="22" width="2.375" style="24" customWidth="1"/>
    <col min="23" max="16384" width="9" style="24"/>
  </cols>
  <sheetData>
    <row r="1" spans="1:24" ht="15.75" customHeight="1">
      <c r="A1" s="155" t="s">
        <v>37</v>
      </c>
      <c r="B1" s="155"/>
      <c r="C1" s="155"/>
      <c r="D1" s="155"/>
      <c r="G1" s="2"/>
      <c r="H1" s="2"/>
      <c r="I1" s="3" t="s">
        <v>0</v>
      </c>
      <c r="J1" s="77">
        <v>46203</v>
      </c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48"/>
    </row>
    <row r="2" spans="1:24" ht="25.5" customHeight="1">
      <c r="A2" s="155"/>
      <c r="B2" s="155"/>
      <c r="C2" s="155"/>
      <c r="D2" s="155"/>
      <c r="I2" s="4" t="s">
        <v>1</v>
      </c>
      <c r="J2" s="78" t="s">
        <v>30</v>
      </c>
      <c r="K2" s="78"/>
      <c r="L2" s="78"/>
      <c r="M2" s="5"/>
      <c r="N2" s="5"/>
      <c r="O2" s="5"/>
      <c r="P2" s="5"/>
      <c r="Q2" s="5"/>
      <c r="R2" s="5"/>
      <c r="S2" s="5"/>
      <c r="T2" s="5"/>
      <c r="U2" s="5"/>
      <c r="V2" s="47"/>
      <c r="W2" s="6" t="s">
        <v>2</v>
      </c>
      <c r="X2" s="6"/>
    </row>
    <row r="3" spans="1:24" ht="20.25" customHeight="1">
      <c r="A3" s="7"/>
      <c r="B3" s="7"/>
      <c r="C3" s="8"/>
      <c r="D3" s="9" t="s">
        <v>3</v>
      </c>
      <c r="F3" s="79" t="s">
        <v>4</v>
      </c>
      <c r="G3" s="79"/>
      <c r="H3" s="79"/>
      <c r="I3" s="10" t="s">
        <v>5</v>
      </c>
      <c r="J3" s="80" t="s">
        <v>50</v>
      </c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59"/>
      <c r="W3" s="6" t="s">
        <v>6</v>
      </c>
      <c r="X3" s="6"/>
    </row>
    <row r="4" spans="1:24" ht="20.25" customHeight="1">
      <c r="A4" s="81" t="s">
        <v>38</v>
      </c>
      <c r="B4" s="81"/>
      <c r="C4" s="81"/>
      <c r="F4" s="82" t="s">
        <v>7</v>
      </c>
      <c r="G4" s="82"/>
      <c r="H4" s="82"/>
      <c r="I4" s="11" t="s">
        <v>8</v>
      </c>
      <c r="J4" s="80" t="s">
        <v>51</v>
      </c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60"/>
      <c r="W4" s="6" t="s">
        <v>58</v>
      </c>
      <c r="X4" s="6"/>
    </row>
    <row r="5" spans="1:24" ht="20.25" customHeight="1">
      <c r="I5" s="55" t="s">
        <v>39</v>
      </c>
      <c r="J5" s="56" t="s">
        <v>40</v>
      </c>
      <c r="K5" s="83" t="s">
        <v>41</v>
      </c>
      <c r="L5" s="83"/>
      <c r="M5" s="83"/>
      <c r="N5" s="83"/>
      <c r="O5" s="83"/>
      <c r="P5" s="83"/>
      <c r="Q5" s="83"/>
      <c r="R5" s="83"/>
      <c r="S5" s="83"/>
      <c r="T5" s="83"/>
      <c r="U5" s="83"/>
      <c r="V5" s="47"/>
      <c r="W5" s="6" t="s">
        <v>10</v>
      </c>
      <c r="X5" s="6"/>
    </row>
    <row r="6" spans="1:24" ht="20.25" customHeight="1">
      <c r="B6" s="12" t="s">
        <v>11</v>
      </c>
      <c r="C6" s="156" t="s">
        <v>32</v>
      </c>
      <c r="D6" s="156"/>
      <c r="E6" s="156"/>
      <c r="F6" s="156"/>
      <c r="G6" s="156"/>
      <c r="I6" s="11" t="s">
        <v>9</v>
      </c>
      <c r="J6" s="84" t="s">
        <v>31</v>
      </c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47"/>
      <c r="W6" s="14" t="s">
        <v>35</v>
      </c>
      <c r="X6" s="6"/>
    </row>
    <row r="7" spans="1:24">
      <c r="I7" s="11" t="s">
        <v>12</v>
      </c>
      <c r="J7" s="84" t="s">
        <v>33</v>
      </c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47"/>
      <c r="W7" s="6"/>
      <c r="X7" s="6"/>
    </row>
    <row r="8" spans="1:24" ht="22.5" customHeight="1" thickBot="1">
      <c r="V8" s="47"/>
      <c r="W8" s="41"/>
      <c r="X8" s="6" t="s">
        <v>34</v>
      </c>
    </row>
    <row r="9" spans="1:24" ht="22.5" customHeight="1">
      <c r="A9" s="15" t="s">
        <v>0</v>
      </c>
      <c r="B9" s="85" t="s">
        <v>13</v>
      </c>
      <c r="C9" s="85"/>
      <c r="D9" s="86"/>
      <c r="E9" s="16" t="s">
        <v>14</v>
      </c>
      <c r="F9" s="17" t="s">
        <v>15</v>
      </c>
      <c r="G9" s="18" t="s">
        <v>16</v>
      </c>
      <c r="I9" s="87" t="s">
        <v>17</v>
      </c>
      <c r="J9" s="88"/>
      <c r="K9" s="157">
        <f>G19</f>
        <v>38500</v>
      </c>
      <c r="L9" s="158"/>
      <c r="M9" s="158"/>
      <c r="N9" s="158"/>
      <c r="O9" s="158"/>
      <c r="P9" s="158"/>
      <c r="Q9" s="158"/>
      <c r="R9" s="158"/>
      <c r="S9" s="158"/>
      <c r="T9" s="158"/>
      <c r="U9" s="159"/>
      <c r="V9" s="47"/>
      <c r="W9" s="6"/>
      <c r="X9" s="6"/>
    </row>
    <row r="10" spans="1:24" ht="22.5" customHeight="1" thickBot="1">
      <c r="A10" s="50">
        <v>45201</v>
      </c>
      <c r="B10" s="163" t="s">
        <v>48</v>
      </c>
      <c r="C10" s="164"/>
      <c r="D10" s="165"/>
      <c r="E10" s="68">
        <v>1</v>
      </c>
      <c r="F10" s="69">
        <v>15000</v>
      </c>
      <c r="G10" s="71">
        <f>E10*F10</f>
        <v>15000</v>
      </c>
      <c r="I10" s="89"/>
      <c r="J10" s="90"/>
      <c r="K10" s="160"/>
      <c r="L10" s="161"/>
      <c r="M10" s="161"/>
      <c r="N10" s="161"/>
      <c r="O10" s="161"/>
      <c r="P10" s="161"/>
      <c r="Q10" s="161"/>
      <c r="R10" s="161"/>
      <c r="S10" s="161"/>
      <c r="T10" s="161"/>
      <c r="U10" s="162"/>
      <c r="V10" s="47"/>
      <c r="W10" s="6"/>
      <c r="X10" s="6"/>
    </row>
    <row r="11" spans="1:24" ht="22.5" customHeight="1" thickBot="1">
      <c r="A11" s="19">
        <v>45203</v>
      </c>
      <c r="B11" s="97" t="s">
        <v>49</v>
      </c>
      <c r="C11" s="98"/>
      <c r="D11" s="99"/>
      <c r="E11" s="53">
        <v>1</v>
      </c>
      <c r="F11" s="22">
        <v>20000</v>
      </c>
      <c r="G11" s="23">
        <f>IF((E11*F11)=0,"",E11*F11)</f>
        <v>20000</v>
      </c>
      <c r="I11" s="62" t="s">
        <v>42</v>
      </c>
      <c r="J11" s="166">
        <f>K9-Q11</f>
        <v>35000</v>
      </c>
      <c r="K11" s="167"/>
      <c r="L11" s="168"/>
      <c r="M11" s="169" t="s">
        <v>43</v>
      </c>
      <c r="N11" s="170"/>
      <c r="O11" s="170"/>
      <c r="P11" s="171"/>
      <c r="Q11" s="166">
        <f>K9*10/110</f>
        <v>3500</v>
      </c>
      <c r="R11" s="167"/>
      <c r="S11" s="167"/>
      <c r="T11" s="167"/>
      <c r="U11" s="168"/>
      <c r="V11" s="47"/>
      <c r="W11" s="25"/>
    </row>
    <row r="12" spans="1:24" ht="22.5" customHeight="1" thickBot="1">
      <c r="A12" s="19"/>
      <c r="B12" s="97"/>
      <c r="C12" s="98"/>
      <c r="D12" s="99"/>
      <c r="E12" s="53"/>
      <c r="F12" s="22"/>
      <c r="G12" s="23" t="str">
        <f t="shared" ref="G12:G15" si="0">IF((E12*F12)=0,"",E12*F12)</f>
        <v/>
      </c>
      <c r="I12" s="62" t="s">
        <v>44</v>
      </c>
      <c r="J12" s="172"/>
      <c r="K12" s="172"/>
      <c r="L12" s="172"/>
      <c r="M12" s="169" t="s">
        <v>43</v>
      </c>
      <c r="N12" s="170"/>
      <c r="O12" s="170"/>
      <c r="P12" s="171"/>
      <c r="Q12" s="172"/>
      <c r="R12" s="172"/>
      <c r="S12" s="172"/>
      <c r="T12" s="172"/>
      <c r="U12" s="173"/>
      <c r="V12" s="47"/>
      <c r="W12" s="25"/>
    </row>
    <row r="13" spans="1:24" ht="22.5" customHeight="1">
      <c r="A13" s="19"/>
      <c r="B13" s="97"/>
      <c r="C13" s="98"/>
      <c r="D13" s="99"/>
      <c r="E13" s="53"/>
      <c r="F13" s="22"/>
      <c r="G13" s="23" t="str">
        <f t="shared" si="0"/>
        <v/>
      </c>
      <c r="I13" s="63" t="s">
        <v>45</v>
      </c>
      <c r="V13" s="47"/>
    </row>
    <row r="14" spans="1:24" ht="22.5" customHeight="1">
      <c r="A14" s="19"/>
      <c r="B14" s="97"/>
      <c r="C14" s="98"/>
      <c r="D14" s="99"/>
      <c r="E14" s="53"/>
      <c r="F14" s="22"/>
      <c r="G14" s="23" t="str">
        <f t="shared" si="0"/>
        <v/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47"/>
    </row>
    <row r="15" spans="1:24" ht="22.5" customHeight="1">
      <c r="A15" s="19"/>
      <c r="B15" s="97"/>
      <c r="C15" s="98"/>
      <c r="D15" s="99"/>
      <c r="E15" s="53"/>
      <c r="F15" s="22"/>
      <c r="G15" s="23" t="str">
        <f t="shared" si="0"/>
        <v/>
      </c>
      <c r="V15" s="47"/>
    </row>
    <row r="16" spans="1:24" ht="22.5" customHeight="1" thickBot="1">
      <c r="A16" s="26"/>
      <c r="B16" s="117"/>
      <c r="C16" s="118"/>
      <c r="D16" s="119"/>
      <c r="E16" s="54"/>
      <c r="F16" s="27"/>
      <c r="G16" s="28" t="str">
        <f>IF((E16*F16)=0,"",E16*F16)</f>
        <v/>
      </c>
      <c r="V16" s="47"/>
    </row>
    <row r="17" spans="1:23" ht="22.5" customHeight="1">
      <c r="E17" s="120" t="s">
        <v>18</v>
      </c>
      <c r="F17" s="121"/>
      <c r="G17" s="70">
        <f>SUM(G10:G16)</f>
        <v>35000</v>
      </c>
      <c r="V17" s="49"/>
    </row>
    <row r="18" spans="1:23" ht="22.5" customHeight="1">
      <c r="E18" s="122" t="s">
        <v>19</v>
      </c>
      <c r="F18" s="123"/>
      <c r="G18" s="30">
        <f>ROUNDDOWN(G17*10%,0)</f>
        <v>3500</v>
      </c>
      <c r="V18" s="49"/>
      <c r="W18" s="13" t="s">
        <v>46</v>
      </c>
    </row>
    <row r="19" spans="1:23" ht="22.5" customHeight="1" thickBot="1">
      <c r="E19" s="124" t="s">
        <v>20</v>
      </c>
      <c r="F19" s="125"/>
      <c r="G19" s="72">
        <f>SUM(G17:G18)</f>
        <v>38500</v>
      </c>
      <c r="V19" s="49"/>
    </row>
    <row r="20" spans="1:23" ht="22.5" customHeight="1">
      <c r="G20" s="32"/>
      <c r="V20" s="47"/>
    </row>
    <row r="21" spans="1:23" ht="30" customHeight="1" thickBot="1">
      <c r="A21" s="126" t="s">
        <v>21</v>
      </c>
      <c r="B21" s="127"/>
      <c r="C21" s="128"/>
      <c r="D21" s="57" t="s">
        <v>22</v>
      </c>
      <c r="E21" s="129" t="s">
        <v>23</v>
      </c>
      <c r="F21" s="129"/>
      <c r="G21" s="75"/>
      <c r="J21" s="64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47"/>
    </row>
    <row r="22" spans="1:23" s="6" customFormat="1" ht="26.25" customHeight="1" thickBot="1">
      <c r="A22" s="108">
        <v>123456</v>
      </c>
      <c r="B22" s="109"/>
      <c r="C22" s="110"/>
      <c r="D22" s="66">
        <v>2</v>
      </c>
      <c r="E22" s="111"/>
      <c r="F22" s="112"/>
      <c r="G22" s="76"/>
      <c r="H22" s="1"/>
      <c r="I22" s="64"/>
      <c r="J22" s="64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</row>
    <row r="23" spans="1:23" s="6" customFormat="1" ht="17.25">
      <c r="A23" s="33"/>
      <c r="B23" s="5"/>
      <c r="C23" s="34"/>
      <c r="D23" s="34"/>
      <c r="E23" s="35"/>
      <c r="F23" s="5"/>
      <c r="G23" s="5"/>
      <c r="H23" s="5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58"/>
    </row>
    <row r="24" spans="1:23" ht="18.75" customHeight="1">
      <c r="A24" s="174" t="s">
        <v>47</v>
      </c>
      <c r="B24" s="175"/>
      <c r="C24" s="175"/>
      <c r="D24" s="175"/>
      <c r="E24" s="175"/>
      <c r="F24" s="175"/>
      <c r="G24" s="176"/>
      <c r="H24" s="36"/>
      <c r="I24" s="37" t="s">
        <v>24</v>
      </c>
      <c r="J24" s="141" t="s">
        <v>25</v>
      </c>
      <c r="K24" s="141"/>
      <c r="L24" s="141"/>
      <c r="M24" s="142" t="s">
        <v>26</v>
      </c>
      <c r="N24" s="143"/>
      <c r="O24" s="144"/>
      <c r="P24" s="145" t="s">
        <v>27</v>
      </c>
      <c r="Q24" s="146"/>
      <c r="R24" s="147"/>
      <c r="S24" s="145" t="s">
        <v>28</v>
      </c>
      <c r="T24" s="146"/>
      <c r="U24" s="147"/>
      <c r="V24" s="51"/>
    </row>
    <row r="25" spans="1:23" ht="14.25" customHeight="1">
      <c r="A25" s="177" t="s">
        <v>52</v>
      </c>
      <c r="B25" s="178"/>
      <c r="C25" s="178"/>
      <c r="D25" s="178"/>
      <c r="E25" s="178"/>
      <c r="F25" s="178"/>
      <c r="G25" s="179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30"/>
      <c r="T25" s="131"/>
      <c r="U25" s="132"/>
      <c r="V25" s="47"/>
    </row>
    <row r="26" spans="1:23" ht="14.25" customHeight="1">
      <c r="A26" s="177"/>
      <c r="B26" s="178"/>
      <c r="C26" s="178"/>
      <c r="D26" s="178"/>
      <c r="E26" s="178"/>
      <c r="F26" s="178"/>
      <c r="G26" s="179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33"/>
      <c r="T26" s="81"/>
      <c r="U26" s="134"/>
      <c r="V26" s="47"/>
    </row>
    <row r="27" spans="1:23" ht="14.25" customHeight="1">
      <c r="A27" s="180"/>
      <c r="B27" s="181"/>
      <c r="C27" s="181"/>
      <c r="D27" s="181"/>
      <c r="E27" s="181"/>
      <c r="F27" s="181"/>
      <c r="G27" s="182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35"/>
      <c r="T27" s="136"/>
      <c r="U27" s="137"/>
      <c r="V27" s="47"/>
    </row>
    <row r="28" spans="1:23">
      <c r="A28" s="5"/>
      <c r="B28" s="5"/>
      <c r="C28" s="5"/>
      <c r="D28" s="5"/>
      <c r="E28" s="5"/>
      <c r="F28" s="5"/>
      <c r="G28" s="5"/>
      <c r="H28" s="5"/>
      <c r="I28" s="5"/>
      <c r="J28" s="5"/>
      <c r="K28" s="38"/>
      <c r="L28" s="38"/>
      <c r="M28" s="39" t="s">
        <v>29</v>
      </c>
      <c r="N28" s="39"/>
      <c r="O28" s="40"/>
      <c r="P28" s="39"/>
      <c r="Q28" s="39"/>
      <c r="R28" s="39"/>
      <c r="S28" s="39"/>
      <c r="T28" s="39"/>
      <c r="U28" s="39"/>
      <c r="V28" s="47"/>
    </row>
  </sheetData>
  <sheetProtection selectLockedCells="1"/>
  <mergeCells count="46">
    <mergeCell ref="S25:U27"/>
    <mergeCell ref="A25:G27"/>
    <mergeCell ref="I25:I27"/>
    <mergeCell ref="J25:L27"/>
    <mergeCell ref="M25:O27"/>
    <mergeCell ref="P25:R27"/>
    <mergeCell ref="A24:G24"/>
    <mergeCell ref="J24:L24"/>
    <mergeCell ref="M24:O24"/>
    <mergeCell ref="P24:R24"/>
    <mergeCell ref="S24:U24"/>
    <mergeCell ref="E18:F18"/>
    <mergeCell ref="E19:F19"/>
    <mergeCell ref="A21:C21"/>
    <mergeCell ref="E21:F21"/>
    <mergeCell ref="A22:C22"/>
    <mergeCell ref="E22:F22"/>
    <mergeCell ref="B13:D13"/>
    <mergeCell ref="B14:D14"/>
    <mergeCell ref="B15:D15"/>
    <mergeCell ref="B16:D16"/>
    <mergeCell ref="E17:F17"/>
    <mergeCell ref="B11:D11"/>
    <mergeCell ref="J11:L11"/>
    <mergeCell ref="M11:P11"/>
    <mergeCell ref="Q11:U11"/>
    <mergeCell ref="B12:D12"/>
    <mergeCell ref="J12:L12"/>
    <mergeCell ref="M12:P12"/>
    <mergeCell ref="Q12:U12"/>
    <mergeCell ref="K5:U5"/>
    <mergeCell ref="C6:G6"/>
    <mergeCell ref="J6:U6"/>
    <mergeCell ref="J7:U7"/>
    <mergeCell ref="B9:D9"/>
    <mergeCell ref="I9:J10"/>
    <mergeCell ref="K9:U10"/>
    <mergeCell ref="B10:D10"/>
    <mergeCell ref="J1:U1"/>
    <mergeCell ref="J2:L2"/>
    <mergeCell ref="F3:H3"/>
    <mergeCell ref="J3:U3"/>
    <mergeCell ref="A4:C4"/>
    <mergeCell ref="F4:H4"/>
    <mergeCell ref="J4:U4"/>
    <mergeCell ref="A1:D2"/>
  </mergeCells>
  <phoneticPr fontId="3"/>
  <conditionalFormatting sqref="A22:C22">
    <cfRule type="expression" dxfId="7" priority="7">
      <formula>$A$22=""</formula>
    </cfRule>
  </conditionalFormatting>
  <conditionalFormatting sqref="C6">
    <cfRule type="expression" dxfId="6" priority="27">
      <formula>#REF!=""</formula>
    </cfRule>
  </conditionalFormatting>
  <conditionalFormatting sqref="E10">
    <cfRule type="expression" dxfId="5" priority="9">
      <formula>$E$10=""</formula>
    </cfRule>
  </conditionalFormatting>
  <conditionalFormatting sqref="F10">
    <cfRule type="expression" dxfId="4" priority="8">
      <formula>$F$10=""</formula>
    </cfRule>
  </conditionalFormatting>
  <conditionalFormatting sqref="J2">
    <cfRule type="expression" dxfId="3" priority="5">
      <formula>$J$2=""</formula>
    </cfRule>
  </conditionalFormatting>
  <conditionalFormatting sqref="J1:U1">
    <cfRule type="expression" dxfId="2" priority="4">
      <formula>$J$1=""</formula>
    </cfRule>
  </conditionalFormatting>
  <conditionalFormatting sqref="J3:U4 J6:U7 D22">
    <cfRule type="expression" dxfId="1" priority="6">
      <formula>D3=""</formula>
    </cfRule>
  </conditionalFormatting>
  <conditionalFormatting sqref="K5">
    <cfRule type="expression" dxfId="0" priority="3">
      <formula>K5=""</formula>
    </cfRule>
  </conditionalFormatting>
  <dataValidations count="11">
    <dataValidation allowBlank="1" showInputMessage="1" showErrorMessage="1" promptTitle="数量・単価" prompt="一式の場合は、数量を1にして単価に金額を入力して下さい。" sqref="E10:F10" xr:uid="{A177BC92-0250-4D70-A0B0-E09FE746B44F}"/>
    <dataValidation allowBlank="1" showInputMessage="1" showErrorMessage="1" promptTitle="名称及び摘要" prompt="工事の内容・材であれば名称を_x000a_欄が足りない場合は、「別紙明細添付」で別明細を併せてご提出ください。" sqref="B10" xr:uid="{074FCF42-693B-467B-96C2-FB3BDC05D318}"/>
    <dataValidation allowBlank="1" showInputMessage="1" showErrorMessage="1" promptTitle="総括No." prompt="総括請求書と連携して、双方同じNo.になるように" sqref="D22" xr:uid="{8FEF8C03-D0D9-442A-9B9C-6789F9185AAA}"/>
    <dataValidation allowBlank="1" showInputMessage="1" showErrorMessage="1" promptTitle="取引先コード" prompt="ご不明な場合はお尋ねください。" sqref="A22:C22" xr:uid="{6B9E2804-BFE2-443E-8E0D-26F856C7CA2E}"/>
    <dataValidation allowBlank="1" showInputMessage="1" showErrorMessage="1" promptTitle="※入力禁止" prompt="こちらは弊社で入力する欄です" sqref="I9:U10" xr:uid="{749E1596-DDD0-4F25-B299-FEC5ECB2635E}"/>
    <dataValidation allowBlank="1" showInputMessage="1" showErrorMessage="1" promptTitle="日付の入力" prompt="工事、納品日を入力してください_x000a_20■■(年)/■(月)/■(日)と入力" sqref="A10:A16" xr:uid="{E3B1B34C-AB8A-4FD8-A8BF-29C114BCCB34}"/>
    <dataValidation allowBlank="1" showInputMessage="1" showErrorMessage="1" promptTitle="請求書締め日" prompt="西暦/月/日でご入力下さい。_x000a_(自動的に20□年□月□日になります)" sqref="J1:U1" xr:uid="{16101D1E-5DDD-4212-98C0-81EDA8CC481F}"/>
    <dataValidation allowBlank="1" showInputMessage="1" showErrorMessage="1" promptTitle="工事名称" prompt="工事名称は必ずご記入下さい。_x000a_不明な場合は担当者に確認をお願い致します。" sqref="C6" xr:uid="{589ED157-4108-4523-872A-4F66310E70DC}"/>
    <dataValidation allowBlank="1" showInputMessage="1" showErrorMessage="1" promptTitle="会社情報" prompt="貴社の情報入力欄" sqref="K3:L4 M2:U4 J2:J4 J6:U7" xr:uid="{3F486107-1F34-4FFD-8C3D-8431ECC9DF04}"/>
    <dataValidation type="textLength" errorStyle="warning" operator="equal" allowBlank="1" showInputMessage="1" showErrorMessage="1" errorTitle="桁数が違います" error="今一度ご確認ください" promptTitle="適格請求書発行事業者登録番号" prompt="13桁の登録番号を入力してください" sqref="K5:U5" xr:uid="{6D67EE63-F6CE-4F5D-B7E5-DC1B5DA2121D}">
      <formula1>13</formula1>
    </dataValidation>
    <dataValidation allowBlank="1" showErrorMessage="1" promptTitle="確認日・押印" prompt="上欄へ必ず確認した日付の入力をお願いします。" sqref="S25 I25:I27 J25" xr:uid="{2122D4A8-C7AE-464E-A1D4-EADEBA600D00}"/>
  </dataValidations>
  <printOptions horizontalCentered="1" verticalCentered="1"/>
  <pageMargins left="0.78740157480314965" right="0.78740157480314965" top="0.51181102362204722" bottom="0.15748031496062992" header="0" footer="0"/>
  <pageSetup paperSize="9"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諸口</vt:lpstr>
      <vt:lpstr>【記入例】諸口</vt:lpstr>
      <vt:lpstr>【記入例】諸口!Print_Area</vt:lpstr>
      <vt:lpstr>諸口!Print_Area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ken-d002</cp:lastModifiedBy>
  <cp:lastPrinted>2026-06-05T02:42:37Z</cp:lastPrinted>
  <dcterms:created xsi:type="dcterms:W3CDTF">2021-06-23T01:05:43Z</dcterms:created>
  <dcterms:modified xsi:type="dcterms:W3CDTF">2026-06-05T02:42:52Z</dcterms:modified>
</cp:coreProperties>
</file>