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Kfilesv\建築部\事務用(共有)\請求書\請求書フォーマット\HP掲載デジタルダイブ提出用\7.9提出\請求書様式\請求書様式EXCEL版（入力用）\"/>
    </mc:Choice>
  </mc:AlternateContent>
  <xr:revisionPtr revIDLastSave="0" documentId="13_ncr:1_{941895B7-01EF-48D1-AB0A-8723F4EC0748}" xr6:coauthVersionLast="47" xr6:coauthVersionMax="47" xr10:uidLastSave="{00000000-0000-0000-0000-000000000000}"/>
  <bookViews>
    <workbookView xWindow="-120" yWindow="-120" windowWidth="29040" windowHeight="15720" xr2:uid="{EA592EB6-D8FF-47F7-BF24-1CAAF8A77217}"/>
  </bookViews>
  <sheets>
    <sheet name="(契約)完工月迄" sheetId="5" r:id="rId1"/>
    <sheet name="【記入例】(契約)完工月迄" sheetId="2" r:id="rId2"/>
    <sheet name="(契約)最終残り10％" sheetId="6" r:id="rId3"/>
    <sheet name="【記入例】(契約)最終残り10%" sheetId="4" r:id="rId4"/>
  </sheets>
  <definedNames>
    <definedName name="_xlnm.Print_Area" localSheetId="0">'(契約)完工月迄'!$A$1:$U$27</definedName>
    <definedName name="_xlnm.Print_Area" localSheetId="2">'(契約)最終残り10％'!$A$1:$U$27</definedName>
    <definedName name="_xlnm.Print_Area" localSheetId="1">'【記入例】(契約)完工月迄'!$H$1:$U$28</definedName>
    <definedName name="_xlnm.Print_Area" localSheetId="3">'【記入例】(契約)最終残り10%'!#REF!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4" l="1"/>
  <c r="G12" i="4"/>
  <c r="K11" i="4"/>
  <c r="G11" i="4"/>
  <c r="G10" i="4"/>
  <c r="G9" i="4"/>
  <c r="K11" i="2"/>
  <c r="G13" i="2"/>
  <c r="G12" i="2"/>
  <c r="G11" i="2"/>
  <c r="G10" i="2"/>
  <c r="G9" i="2"/>
  <c r="G14" i="2" s="1"/>
  <c r="G15" i="2" s="1"/>
  <c r="G16" i="2" s="1"/>
  <c r="G9" i="6"/>
  <c r="K11" i="6"/>
  <c r="K11" i="5"/>
  <c r="G13" i="6"/>
  <c r="G12" i="6"/>
  <c r="G11" i="6"/>
  <c r="G10" i="6"/>
  <c r="G14" i="6"/>
  <c r="G16" i="6" s="1"/>
  <c r="G17" i="6" s="1"/>
  <c r="G13" i="5"/>
  <c r="G12" i="5"/>
  <c r="G11" i="5"/>
  <c r="G10" i="5"/>
  <c r="G9" i="5"/>
  <c r="G14" i="5" s="1"/>
  <c r="G15" i="5" s="1"/>
  <c r="G16" i="5" s="1"/>
  <c r="G14" i="4" l="1"/>
  <c r="G16" i="4" s="1"/>
  <c r="G17" i="4" s="1"/>
  <c r="G18" i="4" s="1"/>
  <c r="K12" i="4" s="1"/>
  <c r="K14" i="4" s="1"/>
  <c r="K16" i="4" s="1"/>
  <c r="G17" i="2"/>
  <c r="G18" i="2" s="1"/>
  <c r="K12" i="2" s="1"/>
  <c r="G18" i="6"/>
  <c r="K12" i="6" s="1"/>
  <c r="K14" i="6" s="1"/>
  <c r="K16" i="6" s="1"/>
  <c r="G17" i="5"/>
  <c r="G18" i="5" s="1"/>
  <c r="Q18" i="6" l="1"/>
  <c r="J18" i="6" s="1"/>
  <c r="Q18" i="4"/>
  <c r="J18" i="4" s="1"/>
  <c r="K14" i="2"/>
  <c r="K16" i="2" s="1"/>
  <c r="K12" i="5"/>
  <c r="K14" i="5" s="1"/>
  <c r="K16" i="5" s="1"/>
  <c r="Q18" i="5" s="1"/>
  <c r="J18" i="5" s="1"/>
  <c r="Q18" i="2" l="1"/>
  <c r="J18" i="2" s="1"/>
</calcChain>
</file>

<file path=xl/sharedStrings.xml><?xml version="1.0" encoding="utf-8"?>
<sst xmlns="http://schemas.openxmlformats.org/spreadsheetml/2006/main" count="231" uniqueCount="70">
  <si>
    <t>日付</t>
    <rPh sb="0" eb="2">
      <t>ヒズケ</t>
    </rPh>
    <phoneticPr fontId="3"/>
  </si>
  <si>
    <t>〒</t>
    <phoneticPr fontId="3"/>
  </si>
  <si>
    <t>【契約注文分(完工月まで)の入力方法】</t>
    <rPh sb="1" eb="3">
      <t>ケイヤク</t>
    </rPh>
    <rPh sb="3" eb="6">
      <t>チュウモンブン</t>
    </rPh>
    <rPh sb="7" eb="9">
      <t>カンコウ</t>
    </rPh>
    <rPh sb="9" eb="10">
      <t>ヅキ</t>
    </rPh>
    <rPh sb="14" eb="16">
      <t>ニュウリョク</t>
    </rPh>
    <rPh sb="16" eb="18">
      <t>ホウホウ</t>
    </rPh>
    <phoneticPr fontId="3"/>
  </si>
  <si>
    <t>御中</t>
    <rPh sb="0" eb="2">
      <t>オンチュウ</t>
    </rPh>
    <phoneticPr fontId="3"/>
  </si>
  <si>
    <t>請　　求　　書</t>
    <rPh sb="0" eb="1">
      <t>ショウ</t>
    </rPh>
    <rPh sb="3" eb="4">
      <t>モトム</t>
    </rPh>
    <rPh sb="6" eb="7">
      <t>ショ</t>
    </rPh>
    <phoneticPr fontId="3"/>
  </si>
  <si>
    <t>住　所</t>
    <rPh sb="0" eb="1">
      <t>ジュウ</t>
    </rPh>
    <rPh sb="2" eb="3">
      <t>ショ</t>
    </rPh>
    <phoneticPr fontId="3"/>
  </si>
  <si>
    <t>基本的に、注文書発行した分は、書式の通り出来高支払となります。</t>
    <rPh sb="0" eb="3">
      <t>キホンテキ</t>
    </rPh>
    <rPh sb="5" eb="10">
      <t>チュウモンショハッコウ</t>
    </rPh>
    <rPh sb="12" eb="13">
      <t>ブン</t>
    </rPh>
    <rPh sb="15" eb="17">
      <t>ショシキ</t>
    </rPh>
    <rPh sb="18" eb="19">
      <t>トオ</t>
    </rPh>
    <rPh sb="20" eb="23">
      <t>デキダカ</t>
    </rPh>
    <rPh sb="23" eb="25">
      <t>シハライ</t>
    </rPh>
    <phoneticPr fontId="3"/>
  </si>
  <si>
    <t>(契約注文分)</t>
    <rPh sb="1" eb="3">
      <t>ケイヤク</t>
    </rPh>
    <rPh sb="3" eb="5">
      <t>チュウモン</t>
    </rPh>
    <rPh sb="5" eb="6">
      <t>ブン</t>
    </rPh>
    <phoneticPr fontId="3"/>
  </si>
  <si>
    <t>会社名</t>
    <rPh sb="0" eb="3">
      <t>カイシャメイ</t>
    </rPh>
    <phoneticPr fontId="3"/>
  </si>
  <si>
    <t>TEL</t>
    <phoneticPr fontId="3"/>
  </si>
  <si>
    <t>青字が入力必須の部分です。</t>
    <rPh sb="0" eb="2">
      <t>アオジ</t>
    </rPh>
    <rPh sb="3" eb="7">
      <t>ニュウリョクヒッス</t>
    </rPh>
    <rPh sb="8" eb="10">
      <t>ブブン</t>
    </rPh>
    <phoneticPr fontId="3"/>
  </si>
  <si>
    <t>工事名称</t>
    <rPh sb="0" eb="2">
      <t>コウジ</t>
    </rPh>
    <rPh sb="2" eb="4">
      <t>メイショウ</t>
    </rPh>
    <phoneticPr fontId="3"/>
  </si>
  <si>
    <t>FAX</t>
    <phoneticPr fontId="3"/>
  </si>
  <si>
    <t>工事名称や件名､取引先コードは、注文書に記載されているのでご確認ください。</t>
    <rPh sb="0" eb="4">
      <t>コウジメイショウ</t>
    </rPh>
    <rPh sb="5" eb="7">
      <t>ケンメイ</t>
    </rPh>
    <rPh sb="8" eb="11">
      <t>トリヒキサキ</t>
    </rPh>
    <rPh sb="16" eb="19">
      <t>チュウモンショ</t>
    </rPh>
    <rPh sb="20" eb="22">
      <t>キサイ</t>
    </rPh>
    <rPh sb="30" eb="32">
      <t>カクニン</t>
    </rPh>
    <phoneticPr fontId="3"/>
  </si>
  <si>
    <t>件　名</t>
    <rPh sb="0" eb="1">
      <t>ケン</t>
    </rPh>
    <rPh sb="2" eb="3">
      <t>ナ</t>
    </rPh>
    <phoneticPr fontId="3"/>
  </si>
  <si>
    <t>契約金額　(税抜き)</t>
    <rPh sb="0" eb="2">
      <t>ケイヤク</t>
    </rPh>
    <rPh sb="2" eb="4">
      <t>キンガク</t>
    </rPh>
    <rPh sb="6" eb="7">
      <t>ゼイ</t>
    </rPh>
    <rPh sb="7" eb="8">
      <t>ヌ</t>
    </rPh>
    <phoneticPr fontId="3"/>
  </si>
  <si>
    <t>出来高又は
納入数量(累計%)</t>
    <rPh sb="0" eb="3">
      <t>デキダカ</t>
    </rPh>
    <rPh sb="3" eb="4">
      <t>マタ</t>
    </rPh>
    <rPh sb="6" eb="8">
      <t>ノウニュウ</t>
    </rPh>
    <rPh sb="8" eb="10">
      <t>スウリョウ</t>
    </rPh>
    <rPh sb="11" eb="13">
      <t>ルイケイ</t>
    </rPh>
    <phoneticPr fontId="3"/>
  </si>
  <si>
    <t>金　　額</t>
    <rPh sb="0" eb="1">
      <t>キン</t>
    </rPh>
    <rPh sb="3" eb="4">
      <t>ガク</t>
    </rPh>
    <phoneticPr fontId="3"/>
  </si>
  <si>
    <t>注文書No.</t>
    <rPh sb="0" eb="3">
      <t>チュウモンショ</t>
    </rPh>
    <phoneticPr fontId="3"/>
  </si>
  <si>
    <t>請求回数</t>
    <rPh sb="0" eb="2">
      <t>セイキュウ</t>
    </rPh>
    <rPh sb="2" eb="4">
      <t>カイスウ</t>
    </rPh>
    <phoneticPr fontId="3"/>
  </si>
  <si>
    <t>ご不明点等ございましたら、お電話にてご対応させていただきます。</t>
    <rPh sb="1" eb="4">
      <t>フメイテン</t>
    </rPh>
    <rPh sb="4" eb="5">
      <t>トウ</t>
    </rPh>
    <rPh sb="14" eb="16">
      <t>デンワ</t>
    </rPh>
    <rPh sb="19" eb="21">
      <t>タイオウ</t>
    </rPh>
    <phoneticPr fontId="3"/>
  </si>
  <si>
    <t>契約注文金額 (税込)</t>
    <rPh sb="0" eb="2">
      <t>ケイヤク</t>
    </rPh>
    <rPh sb="2" eb="4">
      <t>チュウモン</t>
    </rPh>
    <rPh sb="4" eb="6">
      <t>キンガク</t>
    </rPh>
    <rPh sb="8" eb="10">
      <t>ゼイコミ</t>
    </rPh>
    <phoneticPr fontId="3"/>
  </si>
  <si>
    <t>TEL　0568-34-0077　原田・梶田</t>
    <rPh sb="17" eb="19">
      <t>ハラダ</t>
    </rPh>
    <rPh sb="20" eb="22">
      <t>カジタ</t>
    </rPh>
    <phoneticPr fontId="3"/>
  </si>
  <si>
    <t>合 　計(A)　 (税込)</t>
    <rPh sb="0" eb="1">
      <t>ゴウ</t>
    </rPh>
    <rPh sb="3" eb="4">
      <t>ケイ</t>
    </rPh>
    <rPh sb="10" eb="12">
      <t>ゼイコミ</t>
    </rPh>
    <phoneticPr fontId="3"/>
  </si>
  <si>
    <t>前回迄領収高(B)(税込)</t>
    <rPh sb="0" eb="2">
      <t>ゼンカイ</t>
    </rPh>
    <rPh sb="2" eb="3">
      <t>マデ</t>
    </rPh>
    <rPh sb="3" eb="5">
      <t>リョウシュウ</t>
    </rPh>
    <rPh sb="5" eb="6">
      <t>ダカ</t>
    </rPh>
    <rPh sb="10" eb="12">
      <t>ゼイコミ</t>
    </rPh>
    <phoneticPr fontId="3"/>
  </si>
  <si>
    <t>※別紙 総括請求書の作成も必ずお願い致します。</t>
    <rPh sb="1" eb="3">
      <t>ベッシ</t>
    </rPh>
    <rPh sb="4" eb="9">
      <t>ソウカツセイキュウショ</t>
    </rPh>
    <rPh sb="10" eb="12">
      <t>サクセイ</t>
    </rPh>
    <rPh sb="13" eb="14">
      <t>カナラ</t>
    </rPh>
    <rPh sb="16" eb="17">
      <t>ネガ</t>
    </rPh>
    <rPh sb="18" eb="19">
      <t>イタ</t>
    </rPh>
    <phoneticPr fontId="3"/>
  </si>
  <si>
    <t>上記差引(A)―(B)(税込)</t>
    <rPh sb="0" eb="2">
      <t>ジョウキ</t>
    </rPh>
    <rPh sb="2" eb="4">
      <t>サシヒキ</t>
    </rPh>
    <rPh sb="11" eb="15">
      <t>ゼイコミ</t>
    </rPh>
    <rPh sb="12" eb="14">
      <t>ゼイコミ</t>
    </rPh>
    <phoneticPr fontId="3"/>
  </si>
  <si>
    <t>小　　　計</t>
    <rPh sb="0" eb="1">
      <t>ショウ</t>
    </rPh>
    <rPh sb="4" eb="5">
      <t>ケイ</t>
    </rPh>
    <phoneticPr fontId="3"/>
  </si>
  <si>
    <t>(期中出来高×90％)　完工月迄</t>
    <rPh sb="1" eb="3">
      <t>キチュウ</t>
    </rPh>
    <rPh sb="3" eb="6">
      <t>デキダカ</t>
    </rPh>
    <rPh sb="12" eb="14">
      <t>カンコウ</t>
    </rPh>
    <rPh sb="14" eb="15">
      <t>ヅキ</t>
    </rPh>
    <rPh sb="15" eb="16">
      <t>マデ</t>
    </rPh>
    <phoneticPr fontId="3"/>
  </si>
  <si>
    <t>計　(税抜き)</t>
    <rPh sb="0" eb="1">
      <t>ケイ</t>
    </rPh>
    <rPh sb="3" eb="4">
      <t>ゼイ</t>
    </rPh>
    <rPh sb="4" eb="5">
      <t>ヌ</t>
    </rPh>
    <phoneticPr fontId="3"/>
  </si>
  <si>
    <t>今回請求金額 (税込)</t>
    <rPh sb="0" eb="2">
      <t>コンカイ</t>
    </rPh>
    <rPh sb="2" eb="4">
      <t>セイキュウ</t>
    </rPh>
    <rPh sb="4" eb="6">
      <t>キンガク</t>
    </rPh>
    <rPh sb="8" eb="10">
      <t>ゼイコミ</t>
    </rPh>
    <phoneticPr fontId="3"/>
  </si>
  <si>
    <t>消費税等(10%)</t>
    <rPh sb="0" eb="3">
      <t>ショウヒゼイ</t>
    </rPh>
    <rPh sb="3" eb="4">
      <t>トウ</t>
    </rPh>
    <phoneticPr fontId="3"/>
  </si>
  <si>
    <r>
      <t>合計(A)</t>
    </r>
    <r>
      <rPr>
        <sz val="9"/>
        <rFont val="ＭＳ Ｐ明朝"/>
        <family val="1"/>
        <charset val="128"/>
      </rPr>
      <t>(税込)</t>
    </r>
    <rPh sb="0" eb="2">
      <t>ゴウケイ</t>
    </rPh>
    <rPh sb="6" eb="8">
      <t>ゼイコミ</t>
    </rPh>
    <phoneticPr fontId="3"/>
  </si>
  <si>
    <t>取引先コード</t>
    <rPh sb="0" eb="2">
      <t>トリヒキ</t>
    </rPh>
    <rPh sb="2" eb="3">
      <t>サキ</t>
    </rPh>
    <phoneticPr fontId="3"/>
  </si>
  <si>
    <t>総括No.</t>
    <rPh sb="0" eb="2">
      <t>ソウカツ</t>
    </rPh>
    <phoneticPr fontId="3"/>
  </si>
  <si>
    <t>工事コード</t>
    <rPh sb="0" eb="2">
      <t>コウジ</t>
    </rPh>
    <phoneticPr fontId="3"/>
  </si>
  <si>
    <t>社 長</t>
    <rPh sb="0" eb="1">
      <t>シャ</t>
    </rPh>
    <rPh sb="2" eb="3">
      <t>チョウ</t>
    </rPh>
    <phoneticPr fontId="3"/>
  </si>
  <si>
    <t>役 員</t>
    <rPh sb="0" eb="1">
      <t>ヤク</t>
    </rPh>
    <rPh sb="2" eb="3">
      <t>イン</t>
    </rPh>
    <phoneticPr fontId="3"/>
  </si>
  <si>
    <t>購買･積算</t>
    <rPh sb="0" eb="2">
      <t>コウバイ</t>
    </rPh>
    <rPh sb="3" eb="5">
      <t>セキサン</t>
    </rPh>
    <phoneticPr fontId="3"/>
  </si>
  <si>
    <t>所属長</t>
    <rPh sb="0" eb="3">
      <t>ショゾクチョウ</t>
    </rPh>
    <phoneticPr fontId="3"/>
  </si>
  <si>
    <t>担当者</t>
    <rPh sb="0" eb="3">
      <t>タントウシャ</t>
    </rPh>
    <phoneticPr fontId="3"/>
  </si>
  <si>
    <t>伝票入力No.</t>
    <rPh sb="0" eb="2">
      <t>デンピョウ</t>
    </rPh>
    <rPh sb="2" eb="4">
      <t>ニュウリョク</t>
    </rPh>
    <phoneticPr fontId="3"/>
  </si>
  <si>
    <t>486-0944</t>
    <phoneticPr fontId="3"/>
  </si>
  <si>
    <t>株式会社協和コーポレーション</t>
    <rPh sb="0" eb="4">
      <t>カブシキガイシャ</t>
    </rPh>
    <rPh sb="4" eb="6">
      <t>キョウワ</t>
    </rPh>
    <phoneticPr fontId="3"/>
  </si>
  <si>
    <t>0568-34-0077</t>
    <phoneticPr fontId="3"/>
  </si>
  <si>
    <t>プリミエール〇〇新築工事</t>
    <rPh sb="8" eb="12">
      <t>シンチクコウジ</t>
    </rPh>
    <phoneticPr fontId="3"/>
  </si>
  <si>
    <t>0568-34-0071</t>
    <phoneticPr fontId="3"/>
  </si>
  <si>
    <t>･･･入力不可。自動計算になっています。</t>
    <rPh sb="3" eb="7">
      <t>ニュウリョクフカ</t>
    </rPh>
    <rPh sb="8" eb="12">
      <t>ジドウケイサン</t>
    </rPh>
    <phoneticPr fontId="3"/>
  </si>
  <si>
    <t>造作工事</t>
    <rPh sb="0" eb="4">
      <t>ゾウサクコウジ</t>
    </rPh>
    <phoneticPr fontId="3"/>
  </si>
  <si>
    <t>【契約注文分最終残り10％請求時入力方法】</t>
    <rPh sb="1" eb="3">
      <t>ケイヤク</t>
    </rPh>
    <rPh sb="3" eb="6">
      <t>チュウモンブン</t>
    </rPh>
    <rPh sb="6" eb="8">
      <t>サイシュウ</t>
    </rPh>
    <rPh sb="8" eb="9">
      <t>ノコ</t>
    </rPh>
    <rPh sb="13" eb="15">
      <t>セイキュウ</t>
    </rPh>
    <rPh sb="15" eb="16">
      <t>ジ</t>
    </rPh>
    <rPh sb="16" eb="18">
      <t>ニュウリョク</t>
    </rPh>
    <rPh sb="18" eb="20">
      <t>ホウホウ</t>
    </rPh>
    <phoneticPr fontId="3"/>
  </si>
  <si>
    <t>注文分の最終残り10％(原則)の書式です。</t>
    <rPh sb="0" eb="3">
      <t>チュウモンブン</t>
    </rPh>
    <rPh sb="4" eb="6">
      <t>サイシュウ</t>
    </rPh>
    <rPh sb="6" eb="7">
      <t>ノコ</t>
    </rPh>
    <rPh sb="12" eb="14">
      <t>ゲンソク</t>
    </rPh>
    <rPh sb="16" eb="18">
      <t>ショシキ</t>
    </rPh>
    <phoneticPr fontId="3"/>
  </si>
  <si>
    <t>プリミエール○○新築工事</t>
    <rPh sb="8" eb="10">
      <t>シンチク</t>
    </rPh>
    <rPh sb="10" eb="12">
      <t>コウジ</t>
    </rPh>
    <phoneticPr fontId="3"/>
  </si>
  <si>
    <t>完工月（100×90％でのお支払い)翌月にこちらの書式での請求をお願い致します。</t>
    <rPh sb="0" eb="3">
      <t>カンコウヅキ</t>
    </rPh>
    <rPh sb="14" eb="16">
      <t>シハラ</t>
    </rPh>
    <rPh sb="18" eb="20">
      <t>ヨクゲツ</t>
    </rPh>
    <rPh sb="25" eb="27">
      <t>ショシキ</t>
    </rPh>
    <rPh sb="29" eb="31">
      <t>セイキュウ</t>
    </rPh>
    <rPh sb="33" eb="34">
      <t>ネガ</t>
    </rPh>
    <rPh sb="35" eb="36">
      <t>イタ</t>
    </rPh>
    <phoneticPr fontId="3"/>
  </si>
  <si>
    <t>弊社への請求書ご提出は、１件１枚で結構です。</t>
    <rPh sb="0" eb="2">
      <t>ヘイシャ</t>
    </rPh>
    <rPh sb="4" eb="7">
      <t>セイキュウショ</t>
    </rPh>
    <rPh sb="8" eb="10">
      <t>テイシュツ</t>
    </rPh>
    <rPh sb="13" eb="14">
      <t>ケン</t>
    </rPh>
    <rPh sb="15" eb="16">
      <t>マイ</t>
    </rPh>
    <rPh sb="17" eb="19">
      <t>ケッコウ</t>
    </rPh>
    <phoneticPr fontId="3"/>
  </si>
  <si>
    <t>※印刷後は必ず印鑑のご捺印をお願い致します。</t>
    <rPh sb="1" eb="4">
      <t>インサツゴ</t>
    </rPh>
    <rPh sb="5" eb="6">
      <t>カナラ</t>
    </rPh>
    <rPh sb="7" eb="9">
      <t>インカン</t>
    </rPh>
    <rPh sb="11" eb="13">
      <t>ナツイン</t>
    </rPh>
    <rPh sb="15" eb="16">
      <t>ネガ</t>
    </rPh>
    <rPh sb="17" eb="18">
      <t>イタ</t>
    </rPh>
    <phoneticPr fontId="3"/>
  </si>
  <si>
    <t>完工月まで『出来高(累計)×90％』計算になります。</t>
    <rPh sb="0" eb="2">
      <t>カンコウ</t>
    </rPh>
    <rPh sb="2" eb="3">
      <t>ヅキ</t>
    </rPh>
    <rPh sb="6" eb="9">
      <t>デキダカ</t>
    </rPh>
    <rPh sb="10" eb="12">
      <t>ルイケイ</t>
    </rPh>
    <rPh sb="18" eb="20">
      <t>ケイサン</t>
    </rPh>
    <phoneticPr fontId="3"/>
  </si>
  <si>
    <t>例</t>
    <rPh sb="0" eb="1">
      <t>レイ</t>
    </rPh>
    <phoneticPr fontId="3"/>
  </si>
  <si>
    <t>印刷範囲：この線より一列空けた左側（A1：U28)一ページになるよう印刷して下さい</t>
    <rPh sb="0" eb="4">
      <t>インサツハンイ</t>
    </rPh>
    <rPh sb="7" eb="8">
      <t>セン</t>
    </rPh>
    <rPh sb="10" eb="12">
      <t>イチレツ</t>
    </rPh>
    <rPh sb="12" eb="13">
      <t>ア</t>
    </rPh>
    <rPh sb="15" eb="17">
      <t>ヒダリガワ</t>
    </rPh>
    <phoneticPr fontId="3"/>
  </si>
  <si>
    <t>　　　　　　　(右下の伝票No.入力欄は弊社で使用いたします)</t>
    <rPh sb="8" eb="10">
      <t>ミギシタ</t>
    </rPh>
    <rPh sb="11" eb="13">
      <t>デンピョウ</t>
    </rPh>
    <rPh sb="16" eb="19">
      <t>ニュウリョクラン</t>
    </rPh>
    <rPh sb="20" eb="22">
      <t>ヘイシャ</t>
    </rPh>
    <rPh sb="23" eb="25">
      <t>シヨウ</t>
    </rPh>
    <phoneticPr fontId="3"/>
  </si>
  <si>
    <t>登録番号</t>
    <rPh sb="0" eb="4">
      <t>トウロクバンゴウ</t>
    </rPh>
    <phoneticPr fontId="3"/>
  </si>
  <si>
    <t>T</t>
    <phoneticPr fontId="3"/>
  </si>
  <si>
    <t>登録番号 : T2180001074016</t>
    <rPh sb="0" eb="4">
      <t>トウロクバンゴウ</t>
    </rPh>
    <phoneticPr fontId="3"/>
  </si>
  <si>
    <t>2180001074016</t>
    <phoneticPr fontId="3"/>
  </si>
  <si>
    <t>弊社への請求書ご提出は、１件１枚で結構です。 貴社はコピーを保管してください。</t>
    <rPh sb="0" eb="2">
      <t>ヘイシャ</t>
    </rPh>
    <rPh sb="4" eb="7">
      <t>セイキュウショ</t>
    </rPh>
    <rPh sb="8" eb="10">
      <t>テイシュツ</t>
    </rPh>
    <rPh sb="13" eb="14">
      <t>ケン</t>
    </rPh>
    <rPh sb="15" eb="16">
      <t>マイ</t>
    </rPh>
    <rPh sb="17" eb="19">
      <t>ケッコウ</t>
    </rPh>
    <rPh sb="23" eb="25">
      <t>キシャ</t>
    </rPh>
    <rPh sb="30" eb="32">
      <t>ホカン</t>
    </rPh>
    <phoneticPr fontId="3"/>
  </si>
  <si>
    <t>10%対象</t>
    <rPh sb="3" eb="5">
      <t>タイショウ</t>
    </rPh>
    <phoneticPr fontId="3"/>
  </si>
  <si>
    <t>内消費税</t>
    <rPh sb="0" eb="4">
      <t>ウチショウヒゼイ</t>
    </rPh>
    <phoneticPr fontId="3"/>
  </si>
  <si>
    <t>8%対象</t>
    <rPh sb="2" eb="4">
      <t>タイショウ</t>
    </rPh>
    <phoneticPr fontId="3"/>
  </si>
  <si>
    <t>※8％対象は軽減税率</t>
    <rPh sb="3" eb="5">
      <t>タイショウ</t>
    </rPh>
    <rPh sb="6" eb="10">
      <t>ケイゲンゼイリツ</t>
    </rPh>
    <phoneticPr fontId="3"/>
  </si>
  <si>
    <t>担当者コメント欄</t>
    <rPh sb="0" eb="3">
      <t>タントウシャ</t>
    </rPh>
    <rPh sb="7" eb="8">
      <t>ラン</t>
    </rPh>
    <phoneticPr fontId="3"/>
  </si>
  <si>
    <t>春日井市大和通2-41-1</t>
    <rPh sb="0" eb="4">
      <t>カスガイシ</t>
    </rPh>
    <rPh sb="4" eb="7">
      <t>ヤマトドオリ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</si>
</sst>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[$-F800]dddd\,\ mmmm\ dd\,\ yyyy"/>
  </numFmts>
  <fonts count="2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b/>
      <sz val="16"/>
      <name val="ＭＳ Ｐ明朝"/>
      <family val="1"/>
      <charset val="128"/>
    </font>
    <font>
      <sz val="9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13"/>
      <name val="ＭＳ Ｐ明朝"/>
      <family val="1"/>
      <charset val="128"/>
    </font>
    <font>
      <sz val="14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20"/>
      <name val="ＭＳ Ｐ明朝"/>
      <family val="1"/>
      <charset val="128"/>
    </font>
    <font>
      <sz val="9"/>
      <color theme="1"/>
      <name val="ＭＳ Ｐ明朝"/>
      <family val="1"/>
      <charset val="128"/>
    </font>
    <font>
      <b/>
      <sz val="11"/>
      <color rgb="FF0070C0"/>
      <name val="ＭＳ Ｐ明朝"/>
      <family val="1"/>
      <charset val="128"/>
    </font>
    <font>
      <b/>
      <sz val="16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b/>
      <sz val="12"/>
      <color rgb="FF0070C0"/>
      <name val="ＭＳ Ｐ明朝"/>
      <family val="1"/>
      <charset val="128"/>
    </font>
    <font>
      <b/>
      <sz val="14"/>
      <color rgb="FF0070C0"/>
      <name val="ＭＳ Ｐ明朝"/>
      <family val="1"/>
      <charset val="128"/>
    </font>
    <font>
      <b/>
      <sz val="18"/>
      <color rgb="FFFF000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Up="1"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15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4" xfId="0" applyFont="1" applyBorder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shrinkToFit="1"/>
    </xf>
    <xf numFmtId="0" fontId="7" fillId="0" borderId="12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>
      <alignment vertical="center" shrinkToFit="1"/>
    </xf>
    <xf numFmtId="0" fontId="6" fillId="0" borderId="0" xfId="0" applyFont="1" applyAlignment="1">
      <alignment horizontal="center" vertical="center" shrinkToFit="1"/>
    </xf>
    <xf numFmtId="0" fontId="10" fillId="0" borderId="0" xfId="0" applyFont="1" applyAlignment="1">
      <alignment horizontal="center" vertical="center"/>
    </xf>
    <xf numFmtId="38" fontId="11" fillId="0" borderId="22" xfId="1" applyFont="1" applyBorder="1" applyAlignment="1" applyProtection="1">
      <alignment horizontal="right" vertical="center"/>
      <protection locked="0"/>
    </xf>
    <xf numFmtId="0" fontId="2" fillId="0" borderId="23" xfId="0" applyFont="1" applyBorder="1">
      <alignment vertical="center"/>
    </xf>
    <xf numFmtId="38" fontId="11" fillId="0" borderId="22" xfId="1" applyFont="1" applyBorder="1" applyAlignment="1" applyProtection="1">
      <alignment horizontal="right" vertical="center"/>
    </xf>
    <xf numFmtId="0" fontId="12" fillId="0" borderId="0" xfId="0" applyFont="1">
      <alignment vertical="center"/>
    </xf>
    <xf numFmtId="38" fontId="11" fillId="0" borderId="10" xfId="1" applyFont="1" applyBorder="1" applyAlignment="1">
      <alignment horizontal="right" vertical="center"/>
    </xf>
    <xf numFmtId="38" fontId="11" fillId="0" borderId="32" xfId="1" applyFont="1" applyBorder="1" applyAlignment="1">
      <alignment horizontal="right" vertical="center"/>
    </xf>
    <xf numFmtId="0" fontId="9" fillId="0" borderId="0" xfId="0" applyFont="1">
      <alignment vertical="center"/>
    </xf>
    <xf numFmtId="0" fontId="2" fillId="0" borderId="33" xfId="0" applyFont="1" applyBorder="1">
      <alignment vertical="center"/>
    </xf>
    <xf numFmtId="57" fontId="2" fillId="0" borderId="0" xfId="0" applyNumberFormat="1" applyFont="1" applyAlignment="1" applyProtection="1">
      <alignment horizontal="center" vertical="center"/>
      <protection locked="0"/>
    </xf>
    <xf numFmtId="57" fontId="2" fillId="0" borderId="3" xfId="0" applyNumberFormat="1" applyFont="1" applyBorder="1" applyAlignment="1" applyProtection="1">
      <alignment horizontal="center" vertical="center"/>
      <protection locked="0"/>
    </xf>
    <xf numFmtId="0" fontId="6" fillId="0" borderId="0" xfId="0" applyFont="1">
      <alignment vertical="center"/>
    </xf>
    <xf numFmtId="0" fontId="6" fillId="0" borderId="47" xfId="0" applyFont="1" applyBorder="1" applyAlignment="1">
      <alignment horizontal="center" vertical="center"/>
    </xf>
    <xf numFmtId="0" fontId="9" fillId="0" borderId="43" xfId="0" applyFont="1" applyBorder="1">
      <alignment vertical="center"/>
    </xf>
    <xf numFmtId="0" fontId="9" fillId="0" borderId="19" xfId="0" applyFont="1" applyBorder="1">
      <alignment vertical="center"/>
    </xf>
    <xf numFmtId="0" fontId="2" fillId="0" borderId="19" xfId="0" applyFont="1" applyBorder="1">
      <alignment vertical="center"/>
    </xf>
    <xf numFmtId="0" fontId="4" fillId="2" borderId="0" xfId="0" applyFont="1" applyFill="1">
      <alignment vertical="center"/>
    </xf>
    <xf numFmtId="38" fontId="11" fillId="0" borderId="50" xfId="1" applyFont="1" applyBorder="1" applyAlignment="1">
      <alignment horizontal="right" vertical="center"/>
    </xf>
    <xf numFmtId="0" fontId="2" fillId="0" borderId="51" xfId="0" applyFont="1" applyBorder="1">
      <alignment vertical="center"/>
    </xf>
    <xf numFmtId="0" fontId="2" fillId="0" borderId="52" xfId="0" applyFont="1" applyBorder="1">
      <alignment vertical="center"/>
    </xf>
    <xf numFmtId="0" fontId="4" fillId="0" borderId="52" xfId="0" applyFont="1" applyBorder="1">
      <alignment vertical="center"/>
    </xf>
    <xf numFmtId="0" fontId="12" fillId="0" borderId="52" xfId="0" applyFont="1" applyBorder="1">
      <alignment vertical="center"/>
    </xf>
    <xf numFmtId="176" fontId="4" fillId="0" borderId="0" xfId="0" applyNumberFormat="1" applyFont="1">
      <alignment vertical="center"/>
    </xf>
    <xf numFmtId="0" fontId="4" fillId="0" borderId="0" xfId="0" applyFont="1" applyAlignment="1">
      <alignment horizontal="right" vertical="center"/>
    </xf>
    <xf numFmtId="0" fontId="15" fillId="0" borderId="0" xfId="0" applyFont="1">
      <alignment vertical="center"/>
    </xf>
    <xf numFmtId="0" fontId="14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8" fillId="0" borderId="4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9" fontId="8" fillId="0" borderId="53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6" fontId="11" fillId="0" borderId="0" xfId="2" applyFont="1" applyFill="1" applyBorder="1" applyAlignment="1" applyProtection="1">
      <alignment vertical="center"/>
      <protection locked="0"/>
    </xf>
    <xf numFmtId="0" fontId="11" fillId="0" borderId="53" xfId="0" applyFont="1" applyBorder="1" applyAlignment="1" applyProtection="1">
      <alignment horizontal="center" vertical="center"/>
      <protection locked="0"/>
    </xf>
    <xf numFmtId="0" fontId="11" fillId="0" borderId="0" xfId="1" applyNumberFormat="1" applyFont="1" applyBorder="1" applyAlignment="1" applyProtection="1">
      <alignment horizontal="center" vertical="center"/>
      <protection locked="0"/>
    </xf>
    <xf numFmtId="9" fontId="8" fillId="0" borderId="53" xfId="0" applyNumberFormat="1" applyFont="1" applyBorder="1" applyAlignment="1" applyProtection="1">
      <alignment horizontal="center" vertical="center"/>
      <protection locked="0"/>
    </xf>
    <xf numFmtId="0" fontId="18" fillId="0" borderId="12" xfId="0" applyFont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right" vertical="center"/>
    </xf>
    <xf numFmtId="0" fontId="19" fillId="0" borderId="53" xfId="0" applyFont="1" applyBorder="1" applyAlignment="1" applyProtection="1">
      <alignment horizontal="center" vertical="center"/>
      <protection locked="0"/>
    </xf>
    <xf numFmtId="38" fontId="11" fillId="2" borderId="22" xfId="1" applyFont="1" applyFill="1" applyBorder="1" applyAlignment="1" applyProtection="1">
      <alignment horizontal="right" vertical="center"/>
      <protection locked="0"/>
    </xf>
    <xf numFmtId="38" fontId="11" fillId="2" borderId="10" xfId="1" applyFont="1" applyFill="1" applyBorder="1" applyAlignment="1">
      <alignment horizontal="right" vertical="center"/>
    </xf>
    <xf numFmtId="38" fontId="11" fillId="2" borderId="32" xfId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left" vertical="center" shrinkToFit="1"/>
      <protection locked="0"/>
    </xf>
    <xf numFmtId="176" fontId="2" fillId="0" borderId="1" xfId="0" applyNumberFormat="1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7" xfId="0" applyFont="1" applyBorder="1" applyAlignment="1" applyProtection="1">
      <alignment horizontal="left" vertical="center" shrinkToFit="1"/>
      <protection locked="0"/>
    </xf>
    <xf numFmtId="0" fontId="2" fillId="0" borderId="18" xfId="0" applyFont="1" applyBorder="1" applyAlignment="1" applyProtection="1">
      <alignment horizontal="left" vertical="center" shrinkToFit="1"/>
      <protection locked="0"/>
    </xf>
    <xf numFmtId="38" fontId="11" fillId="0" borderId="20" xfId="1" applyFont="1" applyBorder="1" applyAlignment="1" applyProtection="1">
      <alignment horizontal="right" vertical="center"/>
      <protection locked="0"/>
    </xf>
    <xf numFmtId="38" fontId="11" fillId="0" borderId="19" xfId="1" applyFont="1" applyBorder="1" applyAlignment="1" applyProtection="1">
      <alignment horizontal="right" vertical="center"/>
      <protection locked="0"/>
    </xf>
    <xf numFmtId="10" fontId="2" fillId="0" borderId="20" xfId="3" applyNumberFormat="1" applyFont="1" applyBorder="1" applyProtection="1">
      <alignment vertical="center"/>
      <protection locked="0"/>
    </xf>
    <xf numFmtId="10" fontId="2" fillId="0" borderId="21" xfId="3" applyNumberFormat="1" applyFont="1" applyBorder="1" applyProtection="1">
      <alignment vertical="center"/>
      <protection locked="0"/>
    </xf>
    <xf numFmtId="49" fontId="7" fillId="0" borderId="2" xfId="0" applyNumberFormat="1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38" fontId="8" fillId="0" borderId="7" xfId="1" applyFont="1" applyBorder="1" applyAlignment="1">
      <alignment horizontal="center" vertical="center"/>
    </xf>
    <xf numFmtId="38" fontId="8" fillId="0" borderId="8" xfId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38" fontId="2" fillId="0" borderId="19" xfId="0" applyNumberFormat="1" applyFont="1" applyBorder="1" applyAlignment="1" applyProtection="1">
      <alignment horizontal="right" vertical="center" shrinkToFit="1"/>
      <protection locked="0"/>
    </xf>
    <xf numFmtId="38" fontId="2" fillId="0" borderId="18" xfId="0" applyNumberFormat="1" applyFont="1" applyBorder="1" applyAlignment="1" applyProtection="1">
      <alignment horizontal="right" vertical="center" shrinkToFit="1"/>
      <protection locked="0"/>
    </xf>
    <xf numFmtId="10" fontId="2" fillId="0" borderId="20" xfId="0" applyNumberFormat="1" applyFont="1" applyBorder="1" applyAlignment="1" applyProtection="1">
      <alignment horizontal="center" vertical="center" shrinkToFit="1"/>
      <protection locked="0"/>
    </xf>
    <xf numFmtId="10" fontId="2" fillId="0" borderId="21" xfId="0" applyNumberFormat="1" applyFont="1" applyBorder="1" applyAlignment="1" applyProtection="1">
      <alignment horizontal="center" vertical="center" shrinkToFit="1"/>
      <protection locked="0"/>
    </xf>
    <xf numFmtId="0" fontId="6" fillId="0" borderId="11" xfId="0" applyFont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14" xfId="0" applyFont="1" applyBorder="1" applyAlignment="1">
      <alignment horizontal="center" vertical="center" shrinkToFit="1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38" fontId="11" fillId="0" borderId="20" xfId="0" applyNumberFormat="1" applyFont="1" applyBorder="1" applyAlignment="1" applyProtection="1">
      <alignment horizontal="right" vertical="center" shrinkToFit="1"/>
      <protection locked="0"/>
    </xf>
    <xf numFmtId="38" fontId="11" fillId="0" borderId="19" xfId="0" applyNumberFormat="1" applyFont="1" applyBorder="1" applyAlignment="1" applyProtection="1">
      <alignment horizontal="right" vertical="center" shrinkToFit="1"/>
      <protection locked="0"/>
    </xf>
    <xf numFmtId="38" fontId="11" fillId="0" borderId="22" xfId="0" applyNumberFormat="1" applyFont="1" applyBorder="1" applyAlignment="1" applyProtection="1">
      <alignment horizontal="right" vertical="center" shrinkToFit="1"/>
      <protection locked="0"/>
    </xf>
    <xf numFmtId="0" fontId="2" fillId="0" borderId="5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38" fontId="11" fillId="0" borderId="7" xfId="1" applyFont="1" applyBorder="1" applyAlignment="1">
      <alignment horizontal="right" vertical="center"/>
    </xf>
    <xf numFmtId="38" fontId="11" fillId="0" borderId="8" xfId="1" applyFont="1" applyBorder="1" applyAlignment="1">
      <alignment horizontal="right" vertical="center"/>
    </xf>
    <xf numFmtId="38" fontId="11" fillId="0" borderId="10" xfId="1" applyFont="1" applyBorder="1" applyAlignment="1">
      <alignment horizontal="right" vertical="center"/>
    </xf>
    <xf numFmtId="38" fontId="11" fillId="0" borderId="20" xfId="1" applyFont="1" applyBorder="1" applyAlignment="1">
      <alignment horizontal="right" vertical="center"/>
    </xf>
    <xf numFmtId="38" fontId="11" fillId="0" borderId="19" xfId="1" applyFont="1" applyBorder="1" applyAlignment="1">
      <alignment horizontal="right" vertical="center"/>
    </xf>
    <xf numFmtId="38" fontId="11" fillId="0" borderId="22" xfId="1" applyFont="1" applyBorder="1" applyAlignment="1">
      <alignment horizontal="right" vertical="center"/>
    </xf>
    <xf numFmtId="0" fontId="8" fillId="0" borderId="26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9" fontId="2" fillId="0" borderId="28" xfId="0" applyNumberFormat="1" applyFont="1" applyBorder="1" applyAlignment="1">
      <alignment horizontal="center" vertical="center"/>
    </xf>
    <xf numFmtId="9" fontId="2" fillId="0" borderId="29" xfId="0" applyNumberFormat="1" applyFont="1" applyBorder="1" applyAlignment="1">
      <alignment horizontal="center" vertical="center"/>
    </xf>
    <xf numFmtId="0" fontId="2" fillId="0" borderId="26" xfId="0" applyFont="1" applyBorder="1" applyAlignment="1" applyProtection="1">
      <alignment horizontal="left" vertical="center" shrinkToFit="1"/>
      <protection locked="0"/>
    </xf>
    <xf numFmtId="0" fontId="2" fillId="0" borderId="27" xfId="0" applyFont="1" applyBorder="1" applyAlignment="1" applyProtection="1">
      <alignment horizontal="left" vertical="center" shrinkToFit="1"/>
      <protection locked="0"/>
    </xf>
    <xf numFmtId="10" fontId="2" fillId="0" borderId="28" xfId="3" applyNumberFormat="1" applyFont="1" applyBorder="1" applyProtection="1">
      <alignment vertical="center"/>
      <protection locked="0"/>
    </xf>
    <xf numFmtId="10" fontId="2" fillId="0" borderId="29" xfId="3" applyNumberFormat="1" applyFont="1" applyBorder="1" applyProtection="1">
      <alignment vertical="center"/>
      <protection locked="0"/>
    </xf>
    <xf numFmtId="0" fontId="2" fillId="0" borderId="2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2" fillId="0" borderId="9" xfId="0" applyFont="1" applyBorder="1">
      <alignment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38" fontId="11" fillId="0" borderId="28" xfId="1" applyFont="1" applyBorder="1" applyAlignment="1">
      <alignment horizontal="right" vertical="center"/>
    </xf>
    <xf numFmtId="38" fontId="11" fillId="0" borderId="30" xfId="1" applyFont="1" applyBorder="1" applyAlignment="1">
      <alignment horizontal="right" vertical="center"/>
    </xf>
    <xf numFmtId="38" fontId="11" fillId="0" borderId="31" xfId="1" applyFont="1" applyBorder="1" applyAlignment="1">
      <alignment horizontal="right" vertical="center"/>
    </xf>
    <xf numFmtId="0" fontId="2" fillId="0" borderId="52" xfId="0" applyFont="1" applyBorder="1">
      <alignment vertical="center"/>
    </xf>
    <xf numFmtId="0" fontId="2" fillId="0" borderId="0" xfId="0" applyFont="1">
      <alignment vertical="center"/>
    </xf>
    <xf numFmtId="0" fontId="11" fillId="0" borderId="11" xfId="0" applyFont="1" applyBorder="1" applyAlignment="1" applyProtection="1">
      <alignment horizontal="center" vertical="center" shrinkToFit="1"/>
      <protection locked="0"/>
    </xf>
    <xf numFmtId="0" fontId="11" fillId="0" borderId="13" xfId="0" applyFont="1" applyBorder="1" applyAlignment="1" applyProtection="1">
      <alignment horizontal="center" vertical="center" shrinkToFit="1"/>
      <protection locked="0"/>
    </xf>
    <xf numFmtId="0" fontId="11" fillId="0" borderId="15" xfId="0" applyFont="1" applyBorder="1" applyAlignment="1" applyProtection="1">
      <alignment horizontal="center" vertical="center" shrinkToFit="1"/>
      <protection locked="0"/>
    </xf>
    <xf numFmtId="0" fontId="2" fillId="0" borderId="18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6" fillId="0" borderId="33" xfId="0" applyFont="1" applyBorder="1" applyAlignment="1">
      <alignment horizontal="right" vertical="center"/>
    </xf>
    <xf numFmtId="0" fontId="6" fillId="0" borderId="34" xfId="0" applyFont="1" applyBorder="1" applyAlignment="1">
      <alignment horizontal="right" vertical="center"/>
    </xf>
    <xf numFmtId="0" fontId="8" fillId="0" borderId="35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8" fillId="0" borderId="38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6" fontId="13" fillId="0" borderId="36" xfId="2" applyFont="1" applyBorder="1" applyAlignment="1" applyProtection="1">
      <alignment horizontal="right" vertical="center"/>
      <protection locked="0"/>
    </xf>
    <xf numFmtId="6" fontId="13" fillId="0" borderId="33" xfId="2" applyFont="1" applyBorder="1" applyAlignment="1" applyProtection="1">
      <alignment horizontal="right" vertical="center"/>
      <protection locked="0"/>
    </xf>
    <xf numFmtId="6" fontId="13" fillId="0" borderId="34" xfId="2" applyFont="1" applyBorder="1" applyAlignment="1" applyProtection="1">
      <alignment horizontal="right" vertical="center"/>
      <protection locked="0"/>
    </xf>
    <xf numFmtId="6" fontId="13" fillId="0" borderId="39" xfId="2" applyFont="1" applyBorder="1" applyAlignment="1" applyProtection="1">
      <alignment horizontal="right" vertical="center"/>
      <protection locked="0"/>
    </xf>
    <xf numFmtId="6" fontId="13" fillId="0" borderId="23" xfId="2" applyFont="1" applyBorder="1" applyAlignment="1" applyProtection="1">
      <alignment horizontal="right" vertical="center"/>
      <protection locked="0"/>
    </xf>
    <xf numFmtId="6" fontId="13" fillId="0" borderId="40" xfId="2" applyFont="1" applyBorder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0" fontId="14" fillId="0" borderId="37" xfId="0" applyFont="1" applyBorder="1" applyAlignment="1" applyProtection="1">
      <alignment horizontal="right" vertical="center"/>
      <protection locked="0"/>
    </xf>
    <xf numFmtId="0" fontId="8" fillId="0" borderId="0" xfId="0" applyFont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38" fontId="7" fillId="0" borderId="23" xfId="2" applyNumberFormat="1" applyFont="1" applyBorder="1" applyAlignment="1" applyProtection="1">
      <alignment horizontal="right" vertical="center"/>
      <protection locked="0"/>
    </xf>
    <xf numFmtId="38" fontId="8" fillId="0" borderId="11" xfId="2" applyNumberFormat="1" applyFont="1" applyBorder="1" applyAlignment="1" applyProtection="1">
      <alignment horizontal="center" vertical="center"/>
      <protection locked="0"/>
    </xf>
    <xf numFmtId="38" fontId="8" fillId="0" borderId="13" xfId="2" applyNumberFormat="1" applyFont="1" applyBorder="1" applyAlignment="1" applyProtection="1">
      <alignment horizontal="center" vertical="center"/>
      <protection locked="0"/>
    </xf>
    <xf numFmtId="38" fontId="8" fillId="0" borderId="15" xfId="2" applyNumberFormat="1" applyFont="1" applyBorder="1" applyAlignment="1" applyProtection="1">
      <alignment horizontal="center" vertical="center"/>
      <protection locked="0"/>
    </xf>
    <xf numFmtId="38" fontId="7" fillId="0" borderId="40" xfId="2" applyNumberFormat="1" applyFont="1" applyBorder="1" applyAlignment="1" applyProtection="1">
      <alignment horizontal="right" vertical="center"/>
      <protection locked="0"/>
    </xf>
    <xf numFmtId="38" fontId="7" fillId="0" borderId="23" xfId="2" applyNumberFormat="1" applyFont="1" applyBorder="1" applyAlignment="1">
      <alignment horizontal="right" vertical="center"/>
    </xf>
    <xf numFmtId="38" fontId="8" fillId="0" borderId="11" xfId="2" applyNumberFormat="1" applyFont="1" applyBorder="1" applyAlignment="1">
      <alignment horizontal="center" vertical="center"/>
    </xf>
    <xf numFmtId="38" fontId="8" fillId="0" borderId="13" xfId="2" applyNumberFormat="1" applyFont="1" applyBorder="1" applyAlignment="1">
      <alignment horizontal="center" vertical="center"/>
    </xf>
    <xf numFmtId="38" fontId="8" fillId="0" borderId="15" xfId="2" applyNumberFormat="1" applyFont="1" applyBorder="1" applyAlignment="1">
      <alignment horizontal="center" vertical="center"/>
    </xf>
    <xf numFmtId="38" fontId="7" fillId="0" borderId="40" xfId="2" applyNumberFormat="1" applyFont="1" applyBorder="1" applyAlignment="1">
      <alignment horizontal="right" vertical="center"/>
    </xf>
    <xf numFmtId="0" fontId="8" fillId="0" borderId="44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57" fontId="2" fillId="0" borderId="3" xfId="0" applyNumberFormat="1" applyFont="1" applyBorder="1" applyAlignment="1" applyProtection="1">
      <alignment horizontal="center" vertical="center"/>
      <protection locked="0"/>
    </xf>
    <xf numFmtId="0" fontId="9" fillId="0" borderId="47" xfId="0" applyFont="1" applyBorder="1" applyAlignment="1">
      <alignment horizontal="left" vertical="center"/>
    </xf>
    <xf numFmtId="0" fontId="6" fillId="0" borderId="47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9" fillId="0" borderId="47" xfId="0" applyFont="1" applyBorder="1" applyAlignment="1">
      <alignment horizontal="left" vertical="top" wrapText="1"/>
    </xf>
    <xf numFmtId="0" fontId="20" fillId="0" borderId="0" xfId="0" applyFont="1" applyAlignment="1">
      <alignment horizontal="center" vertical="center"/>
    </xf>
    <xf numFmtId="38" fontId="11" fillId="2" borderId="20" xfId="1" applyFont="1" applyFill="1" applyBorder="1" applyAlignment="1">
      <alignment horizontal="right" vertical="center"/>
    </xf>
    <xf numFmtId="38" fontId="11" fillId="2" borderId="19" xfId="1" applyFont="1" applyFill="1" applyBorder="1" applyAlignment="1">
      <alignment horizontal="right" vertical="center"/>
    </xf>
    <xf numFmtId="38" fontId="11" fillId="2" borderId="22" xfId="1" applyFont="1" applyFill="1" applyBorder="1" applyAlignment="1">
      <alignment horizontal="right" vertical="center"/>
    </xf>
    <xf numFmtId="38" fontId="19" fillId="0" borderId="20" xfId="0" applyNumberFormat="1" applyFont="1" applyBorder="1" applyAlignment="1" applyProtection="1">
      <alignment horizontal="right" vertical="center" shrinkToFit="1"/>
      <protection locked="0"/>
    </xf>
    <xf numFmtId="38" fontId="19" fillId="0" borderId="19" xfId="0" applyNumberFormat="1" applyFont="1" applyBorder="1" applyAlignment="1" applyProtection="1">
      <alignment horizontal="right" vertical="center" shrinkToFit="1"/>
      <protection locked="0"/>
    </xf>
    <xf numFmtId="38" fontId="19" fillId="0" borderId="22" xfId="0" applyNumberFormat="1" applyFont="1" applyBorder="1" applyAlignment="1" applyProtection="1">
      <alignment horizontal="right" vertical="center" shrinkToFit="1"/>
      <protection locked="0"/>
    </xf>
    <xf numFmtId="38" fontId="11" fillId="2" borderId="28" xfId="1" applyFont="1" applyFill="1" applyBorder="1" applyAlignment="1">
      <alignment horizontal="right" vertical="center"/>
    </xf>
    <xf numFmtId="38" fontId="11" fillId="2" borderId="30" xfId="1" applyFont="1" applyFill="1" applyBorder="1" applyAlignment="1">
      <alignment horizontal="right" vertical="center"/>
    </xf>
    <xf numFmtId="38" fontId="11" fillId="2" borderId="31" xfId="1" applyFont="1" applyFill="1" applyBorder="1" applyAlignment="1">
      <alignment horizontal="right" vertical="center"/>
    </xf>
    <xf numFmtId="0" fontId="15" fillId="0" borderId="2" xfId="0" applyFont="1" applyBorder="1" applyAlignment="1" applyProtection="1">
      <alignment horizontal="left" vertical="center"/>
      <protection locked="0"/>
    </xf>
    <xf numFmtId="0" fontId="15" fillId="0" borderId="1" xfId="0" applyFont="1" applyBorder="1" applyAlignment="1" applyProtection="1">
      <alignment horizontal="left" vertical="center"/>
      <protection locked="0"/>
    </xf>
    <xf numFmtId="0" fontId="18" fillId="0" borderId="13" xfId="0" applyFont="1" applyBorder="1" applyAlignment="1" applyProtection="1">
      <alignment horizontal="center" vertical="center"/>
      <protection locked="0"/>
    </xf>
    <xf numFmtId="0" fontId="18" fillId="0" borderId="15" xfId="0" applyFont="1" applyBorder="1" applyAlignment="1" applyProtection="1">
      <alignment horizontal="center" vertical="center"/>
      <protection locked="0"/>
    </xf>
    <xf numFmtId="38" fontId="11" fillId="2" borderId="7" xfId="1" applyFont="1" applyFill="1" applyBorder="1" applyAlignment="1">
      <alignment horizontal="right" vertical="center"/>
    </xf>
    <xf numFmtId="38" fontId="11" fillId="2" borderId="8" xfId="1" applyFont="1" applyFill="1" applyBorder="1" applyAlignment="1">
      <alignment horizontal="right" vertical="center"/>
    </xf>
    <xf numFmtId="38" fontId="11" fillId="2" borderId="10" xfId="1" applyFont="1" applyFill="1" applyBorder="1" applyAlignment="1">
      <alignment horizontal="right" vertical="center"/>
    </xf>
    <xf numFmtId="176" fontId="15" fillId="0" borderId="1" xfId="0" applyNumberFormat="1" applyFont="1" applyBorder="1" applyAlignment="1" applyProtection="1">
      <alignment horizontal="right" vertical="center"/>
      <protection locked="0"/>
    </xf>
    <xf numFmtId="0" fontId="15" fillId="0" borderId="1" xfId="0" applyFont="1" applyBorder="1" applyAlignment="1" applyProtection="1">
      <alignment horizontal="left" vertical="center" shrinkToFit="1"/>
      <protection locked="0"/>
    </xf>
    <xf numFmtId="49" fontId="18" fillId="0" borderId="2" xfId="0" applyNumberFormat="1" applyFont="1" applyBorder="1" applyAlignment="1" applyProtection="1">
      <alignment horizontal="left" vertical="center"/>
      <protection locked="0"/>
    </xf>
    <xf numFmtId="0" fontId="15" fillId="0" borderId="1" xfId="0" applyFont="1" applyBorder="1" applyAlignment="1">
      <alignment horizontal="left" vertical="center" shrinkToFit="1"/>
    </xf>
    <xf numFmtId="0" fontId="15" fillId="0" borderId="17" xfId="0" applyFont="1" applyBorder="1" applyAlignment="1">
      <alignment horizontal="left" vertical="center" shrinkToFit="1"/>
    </xf>
    <xf numFmtId="0" fontId="15" fillId="0" borderId="18" xfId="0" applyFont="1" applyBorder="1" applyAlignment="1">
      <alignment horizontal="left" vertical="center" shrinkToFit="1"/>
    </xf>
    <xf numFmtId="38" fontId="15" fillId="0" borderId="19" xfId="0" applyNumberFormat="1" applyFont="1" applyBorder="1" applyAlignment="1">
      <alignment horizontal="right" vertical="center" shrinkToFit="1"/>
    </xf>
    <xf numFmtId="38" fontId="15" fillId="0" borderId="18" xfId="0" applyNumberFormat="1" applyFont="1" applyBorder="1" applyAlignment="1">
      <alignment horizontal="right" vertical="center" shrinkToFit="1"/>
    </xf>
    <xf numFmtId="10" fontId="15" fillId="0" borderId="20" xfId="0" applyNumberFormat="1" applyFont="1" applyBorder="1" applyAlignment="1">
      <alignment horizontal="center" vertical="center" shrinkToFit="1"/>
    </xf>
    <xf numFmtId="10" fontId="15" fillId="0" borderId="21" xfId="0" applyNumberFormat="1" applyFont="1" applyBorder="1" applyAlignment="1">
      <alignment horizontal="center" vertical="center" shrinkToFit="1"/>
    </xf>
    <xf numFmtId="0" fontId="19" fillId="0" borderId="11" xfId="0" applyFont="1" applyBorder="1" applyAlignment="1" applyProtection="1">
      <alignment horizontal="center" vertical="center" shrinkToFit="1"/>
      <protection locked="0"/>
    </xf>
    <xf numFmtId="0" fontId="19" fillId="0" borderId="13" xfId="0" applyFont="1" applyBorder="1" applyAlignment="1" applyProtection="1">
      <alignment horizontal="center" vertical="center" shrinkToFit="1"/>
      <protection locked="0"/>
    </xf>
    <xf numFmtId="0" fontId="19" fillId="0" borderId="15" xfId="0" applyFont="1" applyBorder="1" applyAlignment="1" applyProtection="1">
      <alignment horizontal="center" vertical="center" shrinkToFit="1"/>
      <protection locked="0"/>
    </xf>
    <xf numFmtId="0" fontId="8" fillId="0" borderId="35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6" fontId="13" fillId="0" borderId="36" xfId="2" applyFont="1" applyBorder="1" applyAlignment="1">
      <alignment horizontal="right" vertical="center"/>
    </xf>
    <xf numFmtId="6" fontId="13" fillId="0" borderId="33" xfId="2" applyFont="1" applyBorder="1" applyAlignment="1">
      <alignment horizontal="right" vertical="center"/>
    </xf>
    <xf numFmtId="6" fontId="13" fillId="0" borderId="34" xfId="2" applyFont="1" applyBorder="1" applyAlignment="1">
      <alignment horizontal="right" vertical="center"/>
    </xf>
    <xf numFmtId="6" fontId="13" fillId="0" borderId="39" xfId="2" applyFont="1" applyBorder="1" applyAlignment="1">
      <alignment horizontal="right" vertical="center"/>
    </xf>
    <xf numFmtId="6" fontId="13" fillId="0" borderId="23" xfId="2" applyFont="1" applyBorder="1" applyAlignment="1">
      <alignment horizontal="right" vertical="center"/>
    </xf>
    <xf numFmtId="6" fontId="13" fillId="0" borderId="40" xfId="2" applyFont="1" applyBorder="1" applyAlignment="1">
      <alignment horizontal="right" vertical="center"/>
    </xf>
    <xf numFmtId="0" fontId="8" fillId="0" borderId="35" xfId="0" applyFont="1" applyBorder="1" applyAlignment="1" applyProtection="1">
      <alignment horizontal="center" vertical="center"/>
    </xf>
    <xf numFmtId="0" fontId="8" fillId="0" borderId="33" xfId="0" applyFont="1" applyBorder="1" applyAlignment="1" applyProtection="1">
      <alignment horizontal="center" vertical="center"/>
    </xf>
    <xf numFmtId="0" fontId="8" fillId="0" borderId="38" xfId="0" applyFont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/>
    </xf>
  </cellXfs>
  <cellStyles count="4">
    <cellStyle name="パーセント" xfId="3" builtinId="5"/>
    <cellStyle name="桁区切り" xfId="1" builtinId="6"/>
    <cellStyle name="通貨" xfId="2" builtinId="7"/>
    <cellStyle name="標準" xfId="0" builtinId="0"/>
  </cellStyles>
  <dxfs count="4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2</xdr:row>
      <xdr:rowOff>9526</xdr:rowOff>
    </xdr:from>
    <xdr:to>
      <xdr:col>2</xdr:col>
      <xdr:colOff>435349</xdr:colOff>
      <xdr:row>2</xdr:row>
      <xdr:rowOff>241751</xdr:rowOff>
    </xdr:to>
    <xdr:pic>
      <xdr:nvPicPr>
        <xdr:cNvPr id="2" name="Picture 27" descr="社名ロゴ2">
          <a:extLst>
            <a:ext uri="{FF2B5EF4-FFF2-40B4-BE49-F238E27FC236}">
              <a16:creationId xmlns:a16="http://schemas.microsoft.com/office/drawing/2014/main" id="{4C053953-AC2B-4B13-BC0F-85B80DFB3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1" y="409576"/>
          <a:ext cx="1549773" cy="232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2</xdr:row>
      <xdr:rowOff>9526</xdr:rowOff>
    </xdr:from>
    <xdr:to>
      <xdr:col>2</xdr:col>
      <xdr:colOff>254374</xdr:colOff>
      <xdr:row>2</xdr:row>
      <xdr:rowOff>241751</xdr:rowOff>
    </xdr:to>
    <xdr:pic>
      <xdr:nvPicPr>
        <xdr:cNvPr id="3" name="Picture 27" descr="社名ロゴ2">
          <a:extLst>
            <a:ext uri="{FF2B5EF4-FFF2-40B4-BE49-F238E27FC236}">
              <a16:creationId xmlns:a16="http://schemas.microsoft.com/office/drawing/2014/main" id="{00765DD8-A5F2-4D63-AB68-171C475B1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1" y="409576"/>
          <a:ext cx="1549773" cy="232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2</xdr:row>
      <xdr:rowOff>9526</xdr:rowOff>
    </xdr:from>
    <xdr:to>
      <xdr:col>2</xdr:col>
      <xdr:colOff>435349</xdr:colOff>
      <xdr:row>2</xdr:row>
      <xdr:rowOff>241751</xdr:rowOff>
    </xdr:to>
    <xdr:pic>
      <xdr:nvPicPr>
        <xdr:cNvPr id="2" name="Picture 27" descr="社名ロゴ2">
          <a:extLst>
            <a:ext uri="{FF2B5EF4-FFF2-40B4-BE49-F238E27FC236}">
              <a16:creationId xmlns:a16="http://schemas.microsoft.com/office/drawing/2014/main" id="{91C42D24-8DED-4B2D-BE57-AE1453F71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1" y="409576"/>
          <a:ext cx="1549773" cy="232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</xdr:row>
      <xdr:rowOff>9526</xdr:rowOff>
    </xdr:from>
    <xdr:to>
      <xdr:col>23</xdr:col>
      <xdr:colOff>171450</xdr:colOff>
      <xdr:row>2</xdr:row>
      <xdr:rowOff>241751</xdr:rowOff>
    </xdr:to>
    <xdr:pic>
      <xdr:nvPicPr>
        <xdr:cNvPr id="2" name="Picture 27" descr="社名ロゴ2">
          <a:extLst>
            <a:ext uri="{FF2B5EF4-FFF2-40B4-BE49-F238E27FC236}">
              <a16:creationId xmlns:a16="http://schemas.microsoft.com/office/drawing/2014/main" id="{3826B5F4-7224-4FD1-9BA8-F5F1FD88C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1" y="428626"/>
          <a:ext cx="1543050" cy="232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76201</xdr:colOff>
      <xdr:row>2</xdr:row>
      <xdr:rowOff>9526</xdr:rowOff>
    </xdr:from>
    <xdr:to>
      <xdr:col>2</xdr:col>
      <xdr:colOff>254374</xdr:colOff>
      <xdr:row>2</xdr:row>
      <xdr:rowOff>241751</xdr:rowOff>
    </xdr:to>
    <xdr:pic>
      <xdr:nvPicPr>
        <xdr:cNvPr id="3" name="Picture 27" descr="社名ロゴ2">
          <a:extLst>
            <a:ext uri="{FF2B5EF4-FFF2-40B4-BE49-F238E27FC236}">
              <a16:creationId xmlns:a16="http://schemas.microsoft.com/office/drawing/2014/main" id="{D244CA37-AECC-41C1-8EE0-739A0C782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1" y="409576"/>
          <a:ext cx="1549773" cy="232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463E7-628F-406F-95E1-7425F6C89A7B}">
  <sheetPr>
    <tabColor theme="5"/>
  </sheetPr>
  <dimension ref="A1:AD28"/>
  <sheetViews>
    <sheetView tabSelected="1" zoomScale="85" zoomScaleNormal="85" workbookViewId="0">
      <selection activeCell="J1" sqref="J1:U1"/>
    </sheetView>
  </sheetViews>
  <sheetFormatPr defaultRowHeight="13.5" x14ac:dyDescent="0.4"/>
  <cols>
    <col min="1" max="1" width="11.375" style="1" customWidth="1"/>
    <col min="2" max="2" width="4.25" style="1" customWidth="1"/>
    <col min="3" max="3" width="12.875" style="1" customWidth="1"/>
    <col min="4" max="4" width="8.625" style="1" customWidth="1"/>
    <col min="5" max="5" width="9" style="1"/>
    <col min="6" max="6" width="2" style="1" customWidth="1"/>
    <col min="7" max="7" width="21.25" style="1" customWidth="1"/>
    <col min="8" max="8" width="2.375" style="1" customWidth="1"/>
    <col min="9" max="9" width="11.25" style="1" customWidth="1"/>
    <col min="10" max="10" width="6.75" style="1" customWidth="1"/>
    <col min="11" max="13" width="2.25" style="1" customWidth="1"/>
    <col min="14" max="14" width="3.125" style="1" customWidth="1"/>
    <col min="15" max="15" width="2.25" style="1" customWidth="1"/>
    <col min="16" max="16" width="2.75" style="1" customWidth="1"/>
    <col min="17" max="17" width="3.125" style="1" customWidth="1"/>
    <col min="18" max="20" width="2.25" style="1" customWidth="1"/>
    <col min="21" max="21" width="3.25" style="1" customWidth="1"/>
    <col min="22" max="16384" width="9" style="1"/>
  </cols>
  <sheetData>
    <row r="1" spans="1:30" ht="15.75" customHeight="1" x14ac:dyDescent="0.4">
      <c r="G1" s="2"/>
      <c r="H1" s="2"/>
      <c r="I1" s="3" t="s">
        <v>0</v>
      </c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33"/>
    </row>
    <row r="2" spans="1:30" ht="15.75" customHeight="1" x14ac:dyDescent="0.4">
      <c r="I2" s="4" t="s">
        <v>1</v>
      </c>
      <c r="J2" s="61"/>
      <c r="K2" s="61"/>
      <c r="L2" s="61"/>
      <c r="V2" s="33"/>
      <c r="W2" s="5" t="s">
        <v>2</v>
      </c>
      <c r="X2" s="5"/>
    </row>
    <row r="3" spans="1:30" ht="20.25" customHeight="1" x14ac:dyDescent="0.4">
      <c r="A3" s="62"/>
      <c r="B3" s="62"/>
      <c r="C3" s="62"/>
      <c r="D3" s="1" t="s">
        <v>3</v>
      </c>
      <c r="E3" s="63" t="s">
        <v>4</v>
      </c>
      <c r="F3" s="63"/>
      <c r="G3" s="63"/>
      <c r="H3" s="63"/>
      <c r="I3" s="6" t="s">
        <v>5</v>
      </c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33"/>
      <c r="W3" s="5" t="s">
        <v>6</v>
      </c>
      <c r="X3" s="5"/>
    </row>
    <row r="4" spans="1:30" ht="20.25" customHeight="1" x14ac:dyDescent="0.4">
      <c r="A4" s="57" t="s">
        <v>61</v>
      </c>
      <c r="B4" s="57"/>
      <c r="C4" s="57"/>
      <c r="E4" s="58" t="s">
        <v>7</v>
      </c>
      <c r="F4" s="58"/>
      <c r="G4" s="58"/>
      <c r="H4" s="58"/>
      <c r="I4" s="7" t="s">
        <v>8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33"/>
      <c r="W4" s="5" t="s">
        <v>55</v>
      </c>
      <c r="X4" s="5"/>
    </row>
    <row r="5" spans="1:30" ht="20.25" customHeight="1" x14ac:dyDescent="0.4">
      <c r="I5" s="7" t="s">
        <v>59</v>
      </c>
      <c r="J5" s="41" t="s">
        <v>60</v>
      </c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33"/>
      <c r="W5" s="5"/>
      <c r="X5" s="5"/>
    </row>
    <row r="6" spans="1:30" ht="20.25" customHeight="1" x14ac:dyDescent="0.4">
      <c r="A6" s="8" t="s">
        <v>11</v>
      </c>
      <c r="B6" s="59"/>
      <c r="C6" s="59"/>
      <c r="D6" s="59"/>
      <c r="E6" s="59"/>
      <c r="F6" s="59"/>
      <c r="G6" s="59"/>
      <c r="I6" s="7" t="s">
        <v>9</v>
      </c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33"/>
      <c r="W6" s="5" t="s">
        <v>13</v>
      </c>
      <c r="X6" s="5"/>
    </row>
    <row r="7" spans="1:30" ht="20.25" customHeight="1" thickBot="1" x14ac:dyDescent="0.45">
      <c r="I7" s="7" t="s">
        <v>12</v>
      </c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33"/>
      <c r="W7" s="5"/>
      <c r="X7" s="5"/>
    </row>
    <row r="8" spans="1:30" ht="22.5" customHeight="1" thickBot="1" x14ac:dyDescent="0.45">
      <c r="A8" s="72" t="s">
        <v>14</v>
      </c>
      <c r="B8" s="73"/>
      <c r="C8" s="74" t="s">
        <v>15</v>
      </c>
      <c r="D8" s="75"/>
      <c r="E8" s="76" t="s">
        <v>16</v>
      </c>
      <c r="F8" s="77"/>
      <c r="G8" s="10" t="s">
        <v>17</v>
      </c>
      <c r="R8" s="9"/>
      <c r="V8" s="33"/>
      <c r="W8" s="19" t="s">
        <v>63</v>
      </c>
      <c r="X8" s="5"/>
    </row>
    <row r="9" spans="1:30" ht="22.5" customHeight="1" thickBot="1" x14ac:dyDescent="0.45">
      <c r="A9" s="64"/>
      <c r="B9" s="65"/>
      <c r="C9" s="78"/>
      <c r="D9" s="79"/>
      <c r="E9" s="80"/>
      <c r="F9" s="81"/>
      <c r="G9" s="18">
        <f>C9*E9</f>
        <v>0</v>
      </c>
      <c r="I9" s="11" t="s">
        <v>18</v>
      </c>
      <c r="J9" s="12"/>
      <c r="K9" s="82" t="s">
        <v>19</v>
      </c>
      <c r="L9" s="83"/>
      <c r="M9" s="83"/>
      <c r="N9" s="84"/>
      <c r="O9" s="85"/>
      <c r="P9" s="86"/>
      <c r="Q9" s="13"/>
      <c r="R9" s="14"/>
      <c r="U9" s="15"/>
      <c r="V9" s="33"/>
      <c r="W9" s="5" t="s">
        <v>20</v>
      </c>
      <c r="X9" s="5"/>
    </row>
    <row r="10" spans="1:30" ht="22.5" customHeight="1" thickBot="1" x14ac:dyDescent="0.45">
      <c r="A10" s="64"/>
      <c r="B10" s="65"/>
      <c r="C10" s="66"/>
      <c r="D10" s="67"/>
      <c r="E10" s="68"/>
      <c r="F10" s="69"/>
      <c r="G10" s="18" t="str">
        <f>IF((C10*E10)=0,"",C10*E10)</f>
        <v/>
      </c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33"/>
      <c r="W10" s="5" t="s">
        <v>22</v>
      </c>
      <c r="X10" s="5"/>
    </row>
    <row r="11" spans="1:30" ht="22.5" customHeight="1" x14ac:dyDescent="0.4">
      <c r="A11" s="64"/>
      <c r="B11" s="65"/>
      <c r="C11" s="66"/>
      <c r="D11" s="67"/>
      <c r="E11" s="68"/>
      <c r="F11" s="69"/>
      <c r="G11" s="18" t="str">
        <f t="shared" ref="G11:G13" si="0">IF((C11*E11)=0,"",C11*E11)</f>
        <v/>
      </c>
      <c r="I11" s="94" t="s">
        <v>21</v>
      </c>
      <c r="J11" s="95"/>
      <c r="K11" s="96">
        <f>ROUNDDOWN(C9*1.1,0)</f>
        <v>0</v>
      </c>
      <c r="L11" s="97"/>
      <c r="M11" s="97"/>
      <c r="N11" s="97"/>
      <c r="O11" s="97"/>
      <c r="P11" s="97"/>
      <c r="Q11" s="97"/>
      <c r="R11" s="97"/>
      <c r="S11" s="97"/>
      <c r="T11" s="97"/>
      <c r="U11" s="98"/>
      <c r="V11" s="33"/>
      <c r="W11" s="19" t="s">
        <v>54</v>
      </c>
      <c r="X11" s="5"/>
    </row>
    <row r="12" spans="1:30" ht="22.5" customHeight="1" x14ac:dyDescent="0.4">
      <c r="A12" s="64"/>
      <c r="B12" s="65"/>
      <c r="C12" s="66"/>
      <c r="D12" s="67"/>
      <c r="E12" s="68"/>
      <c r="F12" s="69"/>
      <c r="G12" s="18" t="str">
        <f t="shared" si="0"/>
        <v/>
      </c>
      <c r="I12" s="87" t="s">
        <v>23</v>
      </c>
      <c r="J12" s="88"/>
      <c r="K12" s="99">
        <f>G18</f>
        <v>0</v>
      </c>
      <c r="L12" s="100"/>
      <c r="M12" s="100"/>
      <c r="N12" s="100"/>
      <c r="O12" s="100"/>
      <c r="P12" s="100"/>
      <c r="Q12" s="100"/>
      <c r="R12" s="100"/>
      <c r="S12" s="100"/>
      <c r="T12" s="100"/>
      <c r="U12" s="101"/>
      <c r="V12" s="33"/>
      <c r="W12" s="19" t="s">
        <v>25</v>
      </c>
      <c r="X12" s="19"/>
    </row>
    <row r="13" spans="1:30" ht="22.5" customHeight="1" thickBot="1" x14ac:dyDescent="0.45">
      <c r="A13" s="106"/>
      <c r="B13" s="107"/>
      <c r="C13" s="66"/>
      <c r="D13" s="67"/>
      <c r="E13" s="108"/>
      <c r="F13" s="109"/>
      <c r="G13" s="18" t="str">
        <f t="shared" si="0"/>
        <v/>
      </c>
      <c r="I13" s="87" t="s">
        <v>24</v>
      </c>
      <c r="J13" s="88"/>
      <c r="K13" s="89"/>
      <c r="L13" s="90"/>
      <c r="M13" s="90"/>
      <c r="N13" s="90"/>
      <c r="O13" s="90"/>
      <c r="P13" s="90"/>
      <c r="Q13" s="90"/>
      <c r="R13" s="90"/>
      <c r="S13" s="90"/>
      <c r="T13" s="90"/>
      <c r="U13" s="91"/>
      <c r="V13" s="33"/>
      <c r="W13" s="92" t="s">
        <v>57</v>
      </c>
      <c r="X13" s="93"/>
      <c r="Y13" s="93"/>
      <c r="Z13" s="93"/>
      <c r="AA13" s="93"/>
      <c r="AB13" s="93"/>
      <c r="AC13" s="93"/>
      <c r="AD13" s="93"/>
    </row>
    <row r="14" spans="1:30" ht="22.5" customHeight="1" thickBot="1" x14ac:dyDescent="0.45">
      <c r="A14" s="110" t="s">
        <v>27</v>
      </c>
      <c r="B14" s="111"/>
      <c r="C14" s="111"/>
      <c r="D14" s="111"/>
      <c r="E14" s="112"/>
      <c r="F14" s="113"/>
      <c r="G14" s="20">
        <f>SUM(G9:G13)</f>
        <v>0</v>
      </c>
      <c r="I14" s="114" t="s">
        <v>26</v>
      </c>
      <c r="J14" s="115"/>
      <c r="K14" s="116">
        <f>K12-K13</f>
        <v>0</v>
      </c>
      <c r="L14" s="117"/>
      <c r="M14" s="117"/>
      <c r="N14" s="117"/>
      <c r="O14" s="117"/>
      <c r="P14" s="117"/>
      <c r="Q14" s="117"/>
      <c r="R14" s="117"/>
      <c r="S14" s="117"/>
      <c r="T14" s="117"/>
      <c r="U14" s="118"/>
      <c r="V14" s="33"/>
      <c r="W14" s="119" t="s">
        <v>58</v>
      </c>
      <c r="X14" s="120"/>
      <c r="Y14" s="120"/>
      <c r="Z14" s="120"/>
      <c r="AA14" s="120"/>
      <c r="AB14" s="120"/>
      <c r="AC14" s="120"/>
    </row>
    <row r="15" spans="1:30" ht="22.5" customHeight="1" thickBot="1" x14ac:dyDescent="0.45">
      <c r="A15" s="102" t="s">
        <v>28</v>
      </c>
      <c r="B15" s="103"/>
      <c r="C15" s="103"/>
      <c r="D15" s="103"/>
      <c r="E15" s="104">
        <v>0.9</v>
      </c>
      <c r="F15" s="105"/>
      <c r="G15" s="21">
        <f>ROUND(G14*90%,0)</f>
        <v>0</v>
      </c>
      <c r="V15" s="33"/>
    </row>
    <row r="16" spans="1:30" ht="22.5" customHeight="1" x14ac:dyDescent="0.4">
      <c r="E16" s="126" t="s">
        <v>29</v>
      </c>
      <c r="F16" s="127"/>
      <c r="G16" s="20">
        <f>SUM(G15)</f>
        <v>0</v>
      </c>
      <c r="I16" s="211" t="s">
        <v>30</v>
      </c>
      <c r="J16" s="212"/>
      <c r="K16" s="132">
        <f>K14</f>
        <v>0</v>
      </c>
      <c r="L16" s="133"/>
      <c r="M16" s="133"/>
      <c r="N16" s="133"/>
      <c r="O16" s="133"/>
      <c r="P16" s="133"/>
      <c r="Q16" s="133"/>
      <c r="R16" s="133"/>
      <c r="S16" s="133"/>
      <c r="T16" s="133"/>
      <c r="U16" s="134"/>
      <c r="V16" s="33"/>
    </row>
    <row r="17" spans="1:22" ht="22.5" customHeight="1" thickBot="1" x14ac:dyDescent="0.45">
      <c r="D17" s="22"/>
      <c r="E17" s="138" t="s">
        <v>31</v>
      </c>
      <c r="F17" s="139"/>
      <c r="G17" s="16">
        <f>ROUNDDOWN(G16*10%,0)</f>
        <v>0</v>
      </c>
      <c r="I17" s="213"/>
      <c r="J17" s="214"/>
      <c r="K17" s="135"/>
      <c r="L17" s="136"/>
      <c r="M17" s="136"/>
      <c r="N17" s="136"/>
      <c r="O17" s="136"/>
      <c r="P17" s="136"/>
      <c r="Q17" s="136"/>
      <c r="R17" s="136"/>
      <c r="S17" s="136"/>
      <c r="T17" s="136"/>
      <c r="U17" s="137"/>
      <c r="V17" s="33"/>
    </row>
    <row r="18" spans="1:22" ht="22.5" customHeight="1" thickBot="1" x14ac:dyDescent="0.45">
      <c r="E18" s="140" t="s">
        <v>32</v>
      </c>
      <c r="F18" s="141"/>
      <c r="G18" s="21">
        <f>SUM(G16:G17)</f>
        <v>0</v>
      </c>
      <c r="I18" s="50" t="s">
        <v>64</v>
      </c>
      <c r="J18" s="142">
        <f>K16-Q18</f>
        <v>0</v>
      </c>
      <c r="K18" s="142"/>
      <c r="L18" s="142"/>
      <c r="M18" s="143" t="s">
        <v>65</v>
      </c>
      <c r="N18" s="144"/>
      <c r="O18" s="144"/>
      <c r="P18" s="145"/>
      <c r="Q18" s="142">
        <f>K16*10/110</f>
        <v>0</v>
      </c>
      <c r="R18" s="142"/>
      <c r="S18" s="142"/>
      <c r="T18" s="142"/>
      <c r="U18" s="146"/>
      <c r="V18" s="33"/>
    </row>
    <row r="19" spans="1:22" ht="22.5" customHeight="1" thickBot="1" x14ac:dyDescent="0.45">
      <c r="G19" s="23"/>
      <c r="I19" s="45" t="s">
        <v>66</v>
      </c>
      <c r="J19" s="147"/>
      <c r="K19" s="147"/>
      <c r="L19" s="147"/>
      <c r="M19" s="148" t="s">
        <v>65</v>
      </c>
      <c r="N19" s="149"/>
      <c r="O19" s="149"/>
      <c r="P19" s="150"/>
      <c r="Q19" s="147"/>
      <c r="R19" s="147"/>
      <c r="S19" s="147"/>
      <c r="T19" s="147"/>
      <c r="U19" s="151"/>
      <c r="V19" s="33"/>
    </row>
    <row r="20" spans="1:22" ht="22.5" customHeight="1" thickBot="1" x14ac:dyDescent="0.45">
      <c r="A20" s="152" t="s">
        <v>33</v>
      </c>
      <c r="B20" s="152"/>
      <c r="C20" s="152"/>
      <c r="D20" s="42" t="s">
        <v>34</v>
      </c>
      <c r="E20" s="153" t="s">
        <v>35</v>
      </c>
      <c r="F20" s="153"/>
      <c r="G20" s="153"/>
      <c r="I20" s="26" t="s">
        <v>67</v>
      </c>
      <c r="J20" s="46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33"/>
    </row>
    <row r="21" spans="1:22" ht="30" customHeight="1" thickBot="1" x14ac:dyDescent="0.45">
      <c r="A21" s="121"/>
      <c r="B21" s="122"/>
      <c r="C21" s="123"/>
      <c r="D21" s="48"/>
      <c r="E21" s="124"/>
      <c r="F21" s="125"/>
      <c r="G21" s="125"/>
      <c r="V21" s="33"/>
    </row>
    <row r="22" spans="1:22" ht="13.5" customHeight="1" x14ac:dyDescent="0.4">
      <c r="G22" s="161"/>
      <c r="H22" s="161"/>
      <c r="I22" s="24"/>
      <c r="Q22" s="25"/>
      <c r="R22" s="25"/>
      <c r="S22" s="162"/>
      <c r="T22" s="162"/>
      <c r="U22" s="25"/>
      <c r="V22" s="33"/>
    </row>
    <row r="23" spans="1:22" ht="18" customHeight="1" x14ac:dyDescent="0.4">
      <c r="A23" s="163" t="s">
        <v>68</v>
      </c>
      <c r="B23" s="163"/>
      <c r="C23" s="163"/>
      <c r="D23" s="163"/>
      <c r="E23" s="163"/>
      <c r="F23" s="163"/>
      <c r="G23" s="163"/>
      <c r="H23" s="26"/>
      <c r="I23" s="27" t="s">
        <v>36</v>
      </c>
      <c r="J23" s="164" t="s">
        <v>37</v>
      </c>
      <c r="K23" s="164"/>
      <c r="L23" s="164"/>
      <c r="M23" s="165" t="s">
        <v>38</v>
      </c>
      <c r="N23" s="166"/>
      <c r="O23" s="167"/>
      <c r="P23" s="168" t="s">
        <v>39</v>
      </c>
      <c r="Q23" s="169"/>
      <c r="R23" s="88"/>
      <c r="S23" s="168" t="s">
        <v>40</v>
      </c>
      <c r="T23" s="169"/>
      <c r="U23" s="88"/>
      <c r="V23" s="33"/>
    </row>
    <row r="24" spans="1:22" ht="19.5" customHeight="1" x14ac:dyDescent="0.4">
      <c r="A24" s="170"/>
      <c r="B24" s="170"/>
      <c r="C24" s="170"/>
      <c r="D24" s="170"/>
      <c r="E24" s="170"/>
      <c r="F24" s="170"/>
      <c r="G24" s="170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54"/>
      <c r="T24" s="155"/>
      <c r="U24" s="156"/>
      <c r="V24" s="33"/>
    </row>
    <row r="25" spans="1:22" ht="16.5" customHeight="1" x14ac:dyDescent="0.4">
      <c r="A25" s="170"/>
      <c r="B25" s="170"/>
      <c r="C25" s="170"/>
      <c r="D25" s="170"/>
      <c r="E25" s="170"/>
      <c r="F25" s="170"/>
      <c r="G25" s="170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57"/>
      <c r="T25" s="57"/>
      <c r="U25" s="158"/>
      <c r="V25" s="33"/>
    </row>
    <row r="26" spans="1:22" ht="17.25" customHeight="1" x14ac:dyDescent="0.4">
      <c r="A26" s="170"/>
      <c r="B26" s="170"/>
      <c r="C26" s="170"/>
      <c r="D26" s="170"/>
      <c r="E26" s="170"/>
      <c r="F26" s="170"/>
      <c r="G26" s="170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59"/>
      <c r="T26" s="62"/>
      <c r="U26" s="160"/>
      <c r="V26" s="33"/>
    </row>
    <row r="27" spans="1:22" ht="14.25" customHeight="1" x14ac:dyDescent="0.4">
      <c r="G27" s="49"/>
      <c r="K27" s="28"/>
      <c r="L27" s="28"/>
      <c r="M27" s="29" t="s">
        <v>41</v>
      </c>
      <c r="N27" s="29"/>
      <c r="O27" s="30"/>
      <c r="P27" s="29"/>
      <c r="Q27" s="29"/>
      <c r="R27" s="29"/>
      <c r="S27" s="29"/>
      <c r="T27" s="29"/>
      <c r="U27" s="29"/>
      <c r="V27" s="33"/>
    </row>
    <row r="28" spans="1:22" ht="17.25" customHeight="1" x14ac:dyDescent="0.4"/>
  </sheetData>
  <sheetProtection algorithmName="SHA-512" hashValue="ZCyMUXGQru9RWnjGafVRI07NlfLLnIbZ3gDtvJhxkIDCz7n3Z8Y0W1OmGoE+kBczecSObDyoPP7pm5u28FaTzg==" saltValue="VuJyprGmCJQvNyXlhE3vig==" spinCount="100000" sheet="1" formatCells="0" selectLockedCells="1"/>
  <dataConsolidate/>
  <mergeCells count="74">
    <mergeCell ref="A20:C20"/>
    <mergeCell ref="E20:G20"/>
    <mergeCell ref="S24:U26"/>
    <mergeCell ref="G22:H22"/>
    <mergeCell ref="S22:T22"/>
    <mergeCell ref="A23:G23"/>
    <mergeCell ref="J23:L23"/>
    <mergeCell ref="M23:O23"/>
    <mergeCell ref="P23:R23"/>
    <mergeCell ref="S23:U23"/>
    <mergeCell ref="A24:G26"/>
    <mergeCell ref="I24:I26"/>
    <mergeCell ref="J24:L26"/>
    <mergeCell ref="M24:O26"/>
    <mergeCell ref="P24:R26"/>
    <mergeCell ref="I14:J14"/>
    <mergeCell ref="K14:U14"/>
    <mergeCell ref="W14:AC14"/>
    <mergeCell ref="A21:C21"/>
    <mergeCell ref="E21:G21"/>
    <mergeCell ref="E16:F16"/>
    <mergeCell ref="I16:J17"/>
    <mergeCell ref="K16:U17"/>
    <mergeCell ref="E17:F17"/>
    <mergeCell ref="E18:F18"/>
    <mergeCell ref="J18:L18"/>
    <mergeCell ref="M18:P18"/>
    <mergeCell ref="Q18:U18"/>
    <mergeCell ref="J19:L19"/>
    <mergeCell ref="M19:P19"/>
    <mergeCell ref="Q19:U19"/>
    <mergeCell ref="A15:D15"/>
    <mergeCell ref="E15:F15"/>
    <mergeCell ref="A13:B13"/>
    <mergeCell ref="C13:D13"/>
    <mergeCell ref="E13:F13"/>
    <mergeCell ref="A14:D14"/>
    <mergeCell ref="E14:F14"/>
    <mergeCell ref="I13:J13"/>
    <mergeCell ref="K13:U13"/>
    <mergeCell ref="W13:AD13"/>
    <mergeCell ref="A11:B11"/>
    <mergeCell ref="C11:D11"/>
    <mergeCell ref="E11:F11"/>
    <mergeCell ref="I11:J11"/>
    <mergeCell ref="K11:U11"/>
    <mergeCell ref="A12:B12"/>
    <mergeCell ref="C12:D12"/>
    <mergeCell ref="E12:F12"/>
    <mergeCell ref="I12:J12"/>
    <mergeCell ref="K12:U12"/>
    <mergeCell ref="A10:B10"/>
    <mergeCell ref="C10:D10"/>
    <mergeCell ref="E10:F10"/>
    <mergeCell ref="K5:U5"/>
    <mergeCell ref="B6:G6"/>
    <mergeCell ref="J6:U6"/>
    <mergeCell ref="J7:U7"/>
    <mergeCell ref="A8:B8"/>
    <mergeCell ref="C8:D8"/>
    <mergeCell ref="E8:F8"/>
    <mergeCell ref="A9:B9"/>
    <mergeCell ref="C9:D9"/>
    <mergeCell ref="E9:F9"/>
    <mergeCell ref="K9:N9"/>
    <mergeCell ref="O9:P9"/>
    <mergeCell ref="A4:C4"/>
    <mergeCell ref="E4:H4"/>
    <mergeCell ref="J4:U4"/>
    <mergeCell ref="J1:U1"/>
    <mergeCell ref="J2:L2"/>
    <mergeCell ref="A3:C3"/>
    <mergeCell ref="E3:H3"/>
    <mergeCell ref="J3:U3"/>
  </mergeCells>
  <phoneticPr fontId="3"/>
  <conditionalFormatting sqref="A21">
    <cfRule type="expression" dxfId="42" priority="1">
      <formula>A21=""</formula>
    </cfRule>
  </conditionalFormatting>
  <conditionalFormatting sqref="A9:F9 D21">
    <cfRule type="expression" dxfId="41" priority="5">
      <formula>A9=""</formula>
    </cfRule>
  </conditionalFormatting>
  <conditionalFormatting sqref="B6">
    <cfRule type="expression" dxfId="40" priority="4">
      <formula>$B$6=""</formula>
    </cfRule>
  </conditionalFormatting>
  <conditionalFormatting sqref="J2">
    <cfRule type="expression" dxfId="39" priority="9">
      <formula>$J$2=""</formula>
    </cfRule>
  </conditionalFormatting>
  <conditionalFormatting sqref="J9">
    <cfRule type="expression" dxfId="38" priority="7">
      <formula>J9=""</formula>
    </cfRule>
  </conditionalFormatting>
  <conditionalFormatting sqref="J1:U1">
    <cfRule type="expression" dxfId="37" priority="8">
      <formula>$J$1=""</formula>
    </cfRule>
  </conditionalFormatting>
  <conditionalFormatting sqref="J3:U4">
    <cfRule type="expression" dxfId="36" priority="11">
      <formula>J3=""</formula>
    </cfRule>
  </conditionalFormatting>
  <conditionalFormatting sqref="J7:U7">
    <cfRule type="expression" dxfId="35" priority="10">
      <formula>J7=""</formula>
    </cfRule>
  </conditionalFormatting>
  <conditionalFormatting sqref="K5 J6">
    <cfRule type="expression" dxfId="34" priority="3">
      <formula>J5=""</formula>
    </cfRule>
  </conditionalFormatting>
  <conditionalFormatting sqref="K13:R13">
    <cfRule type="expression" dxfId="33" priority="6">
      <formula>K13=""</formula>
    </cfRule>
  </conditionalFormatting>
  <conditionalFormatting sqref="O9">
    <cfRule type="expression" dxfId="32" priority="2">
      <formula>O9=""</formula>
    </cfRule>
  </conditionalFormatting>
  <dataValidations xWindow="310" yWindow="681" count="13">
    <dataValidation allowBlank="1" showInputMessage="1" showErrorMessage="1" promptTitle="工事名称" prompt="注文書記載の工事名称をご入力下さい。" sqref="B6" xr:uid="{416BBA30-EA0F-4C5E-A9EE-F2D04F938638}"/>
    <dataValidation allowBlank="1" showInputMessage="1" showErrorMessage="1" promptTitle="請求回数" prompt="この注文書分に対しての請求回数" sqref="O9" xr:uid="{03119CC2-592C-43C8-9F0F-E1F21278EA65}"/>
    <dataValidation allowBlank="1" showInputMessage="1" showErrorMessage="1" promptTitle="会社情報" prompt="貴社の情報入力欄" sqref="K3:L4 M2:U4 K7:U7 J6:J7 J2:J4" xr:uid="{59F21A4F-C36D-4768-9CC3-E3DD3112ED9F}"/>
    <dataValidation allowBlank="1" showInputMessage="1" showErrorMessage="1" promptTitle="総括No." prompt="総括請求書と連携して、双方同じNo.になるように" sqref="D21" xr:uid="{0A4AB17B-8144-4FB8-ACEC-6358A7E8B2A5}"/>
    <dataValidation allowBlank="1" showInputMessage="1" showErrorMessage="1" promptTitle="注文書No." prompt="弊社よりお送りしている注文書の番号をご入力下さい。" sqref="J9" xr:uid="{6DCD7C14-0F2D-41E4-A292-F72057E63101}"/>
    <dataValidation allowBlank="1" showInputMessage="1" showErrorMessage="1" promptTitle="出来高（累計％）" prompt="小数点以下四捨五入して下さい。" sqref="E9:F9" xr:uid="{270AF10C-8351-4C5F-AFEB-4892DB38BBA2}"/>
    <dataValidation allowBlank="1" showInputMessage="1" showErrorMessage="1" promptTitle="契約金額（税抜き）" prompt="税別の契約金額を入力して下さい。" sqref="C9:D9" xr:uid="{4BB4D947-FC7F-479C-88A0-A32F0248D1AF}"/>
    <dataValidation allowBlank="1" showInputMessage="1" showErrorMessage="1" promptTitle="件名" prompt="基本的に注文書記載の件名をご入力下さい。○○工事など" sqref="A9:B9" xr:uid="{B5767763-A82E-4F45-B844-4082E3A5A0D6}"/>
    <dataValidation allowBlank="1" showInputMessage="1" showErrorMessage="1" promptTitle="請求書締め日" prompt="西暦/月/日でご入力下さい。_x000a_(自動的に20□年□月□日になります)" sqref="J1:U1" xr:uid="{642F2A70-360E-459C-BBA4-40F4A02B6B0F}"/>
    <dataValidation allowBlank="1" showErrorMessage="1" promptTitle="確認日・押印" prompt="上欄へ必ず確認した日付の入力をお願いします。" sqref="S24 I24:I26 J24" xr:uid="{93A07345-5607-48A7-A76F-C56A5B845A45}"/>
    <dataValidation allowBlank="1" showInputMessage="1" showErrorMessage="1" promptTitle="前回迄領収高(税込)" prompt="この注文書に対しての受取り金額累計を入力してください。" sqref="K13:R13" xr:uid="{2130C2F6-7864-46F4-B145-DB3728185AAD}"/>
    <dataValidation type="textLength" errorStyle="warning" operator="equal" allowBlank="1" showInputMessage="1" showErrorMessage="1" errorTitle="桁数が違います" error="今一度ご確認ください" promptTitle="適格請求書発行事業者登録番号" prompt="13桁の登録番号を入力してください" sqref="K5:U5" xr:uid="{1500CB95-E025-45E2-9AF9-BA053C8F7F0B}">
      <formula1>13</formula1>
    </dataValidation>
    <dataValidation type="textLength" operator="equal" allowBlank="1" showInputMessage="1" showErrorMessage="1" errorTitle="桁数を確認して下さい" error="6ケタの数字を入力してください_x000a__x000a_ご不明な場合はご連絡ください" promptTitle="取引先コード" prompt="注文書に記載されています。ご不明な場合はお尋ねください。_x000a_6ケタの数字_x000a_" sqref="A21:C21" xr:uid="{A4633EF8-9B21-45B0-A964-8BDB14882B8B}">
      <formula1>6</formula1>
    </dataValidation>
  </dataValidations>
  <printOptions horizontalCentered="1" verticalCentered="1"/>
  <pageMargins left="0.78740157480314965" right="0.78740157480314965" top="0.51181102362204722" bottom="0.15748031496062992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468B2-B32C-4EDB-B060-F35F20FFE284}">
  <sheetPr>
    <tabColor theme="5"/>
  </sheetPr>
  <dimension ref="A1:AA28"/>
  <sheetViews>
    <sheetView zoomScaleNormal="100" workbookViewId="0">
      <selection activeCell="A11" sqref="A11:B11"/>
    </sheetView>
  </sheetViews>
  <sheetFormatPr defaultRowHeight="13.5" x14ac:dyDescent="0.4"/>
  <cols>
    <col min="1" max="1" width="11.375" style="1" customWidth="1"/>
    <col min="2" max="2" width="4.25" style="1" customWidth="1"/>
    <col min="3" max="3" width="12.875" style="1" customWidth="1"/>
    <col min="4" max="4" width="8.625" style="1" customWidth="1"/>
    <col min="5" max="5" width="9" style="1"/>
    <col min="6" max="6" width="2" style="1" customWidth="1"/>
    <col min="7" max="7" width="21.25" style="1" customWidth="1"/>
    <col min="8" max="8" width="2.375" style="5" customWidth="1"/>
    <col min="9" max="9" width="11.25" style="1" customWidth="1"/>
    <col min="10" max="10" width="6.75" style="1" customWidth="1"/>
    <col min="11" max="13" width="2.25" style="1" customWidth="1"/>
    <col min="14" max="14" width="3.125" style="1" customWidth="1"/>
    <col min="15" max="15" width="2.25" style="1" customWidth="1"/>
    <col min="16" max="16" width="2.75" style="1" customWidth="1"/>
    <col min="17" max="17" width="3.125" style="1" customWidth="1"/>
    <col min="18" max="20" width="2.25" style="1" customWidth="1"/>
    <col min="21" max="21" width="3.25" style="1" customWidth="1"/>
    <col min="22" max="22" width="8.875" style="5" customWidth="1"/>
    <col min="23" max="16384" width="9" style="5"/>
  </cols>
  <sheetData>
    <row r="1" spans="1:27" ht="15.75" customHeight="1" x14ac:dyDescent="0.4">
      <c r="A1" s="171" t="s">
        <v>56</v>
      </c>
      <c r="B1" s="171"/>
      <c r="C1" s="171"/>
      <c r="G1" s="2"/>
      <c r="H1" s="37"/>
      <c r="I1" s="3" t="s">
        <v>0</v>
      </c>
      <c r="J1" s="188">
        <v>45230</v>
      </c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</row>
    <row r="2" spans="1:27" ht="15.75" customHeight="1" x14ac:dyDescent="0.4">
      <c r="A2" s="171"/>
      <c r="B2" s="171"/>
      <c r="C2" s="171"/>
      <c r="I2" s="4" t="s">
        <v>1</v>
      </c>
      <c r="J2" s="181" t="s">
        <v>42</v>
      </c>
      <c r="K2" s="181"/>
      <c r="L2" s="181"/>
      <c r="M2" s="39"/>
      <c r="N2" s="39"/>
      <c r="O2" s="39"/>
      <c r="P2" s="39"/>
      <c r="Q2" s="39"/>
      <c r="R2" s="39"/>
      <c r="S2" s="39"/>
      <c r="T2" s="39"/>
      <c r="U2" s="39"/>
      <c r="W2" s="5" t="s">
        <v>2</v>
      </c>
    </row>
    <row r="3" spans="1:27" ht="20.25" customHeight="1" x14ac:dyDescent="0.4">
      <c r="A3" s="62"/>
      <c r="B3" s="62"/>
      <c r="C3" s="62"/>
      <c r="D3" s="1" t="s">
        <v>3</v>
      </c>
      <c r="E3" s="5"/>
      <c r="F3" s="5"/>
      <c r="G3" s="5"/>
      <c r="H3" s="44"/>
      <c r="I3" s="6" t="s">
        <v>5</v>
      </c>
      <c r="J3" s="189" t="s">
        <v>69</v>
      </c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W3" s="5" t="s">
        <v>6</v>
      </c>
    </row>
    <row r="4" spans="1:27" ht="20.25" customHeight="1" x14ac:dyDescent="0.4">
      <c r="A4" s="57" t="s">
        <v>61</v>
      </c>
      <c r="B4" s="57"/>
      <c r="C4" s="57"/>
      <c r="E4" s="5"/>
      <c r="F4" s="5"/>
      <c r="G4" s="5"/>
      <c r="H4" s="43"/>
      <c r="I4" s="7" t="s">
        <v>8</v>
      </c>
      <c r="J4" s="189" t="s">
        <v>43</v>
      </c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W4" s="5" t="s">
        <v>55</v>
      </c>
    </row>
    <row r="5" spans="1:27" ht="20.25" customHeight="1" x14ac:dyDescent="0.4">
      <c r="I5" s="7" t="s">
        <v>59</v>
      </c>
      <c r="J5" s="52" t="s">
        <v>60</v>
      </c>
      <c r="K5" s="190" t="s">
        <v>62</v>
      </c>
      <c r="L5" s="190"/>
      <c r="M5" s="190"/>
      <c r="N5" s="190"/>
      <c r="O5" s="190"/>
      <c r="P5" s="190"/>
      <c r="Q5" s="190"/>
      <c r="R5" s="190"/>
      <c r="S5" s="190"/>
      <c r="T5" s="190"/>
      <c r="U5" s="190"/>
      <c r="W5" s="5" t="s">
        <v>10</v>
      </c>
    </row>
    <row r="6" spans="1:27" ht="20.25" customHeight="1" x14ac:dyDescent="0.4">
      <c r="A6" s="8" t="s">
        <v>11</v>
      </c>
      <c r="B6" s="191" t="s">
        <v>45</v>
      </c>
      <c r="C6" s="191"/>
      <c r="D6" s="191"/>
      <c r="E6" s="191"/>
      <c r="F6" s="191"/>
      <c r="G6" s="191"/>
      <c r="I6" s="7" t="s">
        <v>9</v>
      </c>
      <c r="J6" s="181" t="s">
        <v>44</v>
      </c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W6" s="5" t="s">
        <v>13</v>
      </c>
    </row>
    <row r="7" spans="1:27" ht="14.25" thickBot="1" x14ac:dyDescent="0.45">
      <c r="I7" s="7" t="s">
        <v>12</v>
      </c>
      <c r="J7" s="182" t="s">
        <v>46</v>
      </c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</row>
    <row r="8" spans="1:27" ht="22.5" customHeight="1" thickBot="1" x14ac:dyDescent="0.45">
      <c r="A8" s="72" t="s">
        <v>14</v>
      </c>
      <c r="B8" s="73"/>
      <c r="C8" s="74" t="s">
        <v>15</v>
      </c>
      <c r="D8" s="75"/>
      <c r="E8" s="76" t="s">
        <v>16</v>
      </c>
      <c r="F8" s="77"/>
      <c r="G8" s="10" t="s">
        <v>17</v>
      </c>
      <c r="R8" s="9"/>
      <c r="W8" s="31"/>
      <c r="X8" s="5" t="s">
        <v>47</v>
      </c>
    </row>
    <row r="9" spans="1:27" ht="22.5" customHeight="1" thickBot="1" x14ac:dyDescent="0.45">
      <c r="A9" s="192" t="s">
        <v>48</v>
      </c>
      <c r="B9" s="193"/>
      <c r="C9" s="194">
        <v>1000000</v>
      </c>
      <c r="D9" s="195"/>
      <c r="E9" s="196">
        <v>0.5</v>
      </c>
      <c r="F9" s="197"/>
      <c r="G9" s="54">
        <f>C9*E9</f>
        <v>500000</v>
      </c>
      <c r="I9" s="11" t="s">
        <v>18</v>
      </c>
      <c r="J9" s="51">
        <v>12345</v>
      </c>
      <c r="K9" s="82" t="s">
        <v>19</v>
      </c>
      <c r="L9" s="83"/>
      <c r="M9" s="83"/>
      <c r="N9" s="84"/>
      <c r="O9" s="183">
        <v>1</v>
      </c>
      <c r="P9" s="184"/>
      <c r="Q9" s="13"/>
      <c r="R9" s="14"/>
      <c r="U9" s="15"/>
      <c r="W9" s="5" t="s">
        <v>20</v>
      </c>
    </row>
    <row r="10" spans="1:27" ht="22.5" customHeight="1" thickBot="1" x14ac:dyDescent="0.45">
      <c r="A10" s="64"/>
      <c r="B10" s="65"/>
      <c r="C10" s="66"/>
      <c r="D10" s="67"/>
      <c r="E10" s="68"/>
      <c r="F10" s="69"/>
      <c r="G10" s="18" t="str">
        <f>IF((C10*E10)=0,"",C10*E10)</f>
        <v/>
      </c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W10" s="5" t="s">
        <v>22</v>
      </c>
    </row>
    <row r="11" spans="1:27" ht="22.5" customHeight="1" x14ac:dyDescent="0.4">
      <c r="A11" s="64"/>
      <c r="B11" s="65"/>
      <c r="C11" s="66"/>
      <c r="D11" s="67"/>
      <c r="E11" s="68"/>
      <c r="F11" s="69"/>
      <c r="G11" s="18" t="str">
        <f t="shared" ref="G11:G13" si="0">IF((C11*E11)=0,"",C11*E11)</f>
        <v/>
      </c>
      <c r="I11" s="94" t="s">
        <v>21</v>
      </c>
      <c r="J11" s="95"/>
      <c r="K11" s="185">
        <f>ROUNDDOWN(C9*1.1,0)</f>
        <v>1100000</v>
      </c>
      <c r="L11" s="186"/>
      <c r="M11" s="186"/>
      <c r="N11" s="186"/>
      <c r="O11" s="186"/>
      <c r="P11" s="186"/>
      <c r="Q11" s="186"/>
      <c r="R11" s="186"/>
      <c r="S11" s="186"/>
      <c r="T11" s="186"/>
      <c r="U11" s="187"/>
      <c r="W11" s="19" t="s">
        <v>54</v>
      </c>
    </row>
    <row r="12" spans="1:27" ht="22.5" customHeight="1" x14ac:dyDescent="0.4">
      <c r="A12" s="64"/>
      <c r="B12" s="65"/>
      <c r="C12" s="66"/>
      <c r="D12" s="67"/>
      <c r="E12" s="68"/>
      <c r="F12" s="69"/>
      <c r="G12" s="18" t="str">
        <f t="shared" si="0"/>
        <v/>
      </c>
      <c r="I12" s="87" t="s">
        <v>23</v>
      </c>
      <c r="J12" s="88"/>
      <c r="K12" s="172">
        <f>G18</f>
        <v>495000</v>
      </c>
      <c r="L12" s="173"/>
      <c r="M12" s="173"/>
      <c r="N12" s="173"/>
      <c r="O12" s="173"/>
      <c r="P12" s="173"/>
      <c r="Q12" s="173"/>
      <c r="R12" s="173"/>
      <c r="S12" s="173"/>
      <c r="T12" s="173"/>
      <c r="U12" s="174"/>
      <c r="W12" s="19" t="s">
        <v>25</v>
      </c>
      <c r="X12" s="19"/>
      <c r="Y12" s="19"/>
      <c r="Z12" s="19"/>
      <c r="AA12" s="19"/>
    </row>
    <row r="13" spans="1:27" ht="22.5" customHeight="1" thickBot="1" x14ac:dyDescent="0.45">
      <c r="A13" s="106"/>
      <c r="B13" s="107"/>
      <c r="C13" s="66"/>
      <c r="D13" s="67"/>
      <c r="E13" s="108"/>
      <c r="F13" s="109"/>
      <c r="G13" s="18" t="str">
        <f t="shared" si="0"/>
        <v/>
      </c>
      <c r="I13" s="87" t="s">
        <v>24</v>
      </c>
      <c r="J13" s="88"/>
      <c r="K13" s="175">
        <v>0</v>
      </c>
      <c r="L13" s="176"/>
      <c r="M13" s="176"/>
      <c r="N13" s="176"/>
      <c r="O13" s="176"/>
      <c r="P13" s="176"/>
      <c r="Q13" s="176"/>
      <c r="R13" s="176"/>
      <c r="S13" s="176"/>
      <c r="T13" s="176"/>
      <c r="U13" s="177"/>
    </row>
    <row r="14" spans="1:27" ht="22.5" customHeight="1" thickBot="1" x14ac:dyDescent="0.45">
      <c r="A14" s="110" t="s">
        <v>27</v>
      </c>
      <c r="B14" s="111"/>
      <c r="C14" s="111"/>
      <c r="D14" s="111"/>
      <c r="E14" s="112"/>
      <c r="F14" s="113"/>
      <c r="G14" s="55">
        <f>SUM(G9:G13)</f>
        <v>500000</v>
      </c>
      <c r="I14" s="114" t="s">
        <v>26</v>
      </c>
      <c r="J14" s="115"/>
      <c r="K14" s="178">
        <f>K12-K13</f>
        <v>495000</v>
      </c>
      <c r="L14" s="179"/>
      <c r="M14" s="179"/>
      <c r="N14" s="179"/>
      <c r="O14" s="179"/>
      <c r="P14" s="179"/>
      <c r="Q14" s="179"/>
      <c r="R14" s="179"/>
      <c r="S14" s="179"/>
      <c r="T14" s="179"/>
      <c r="U14" s="180"/>
    </row>
    <row r="15" spans="1:27" ht="22.5" customHeight="1" thickBot="1" x14ac:dyDescent="0.45">
      <c r="A15" s="102" t="s">
        <v>28</v>
      </c>
      <c r="B15" s="103"/>
      <c r="C15" s="103"/>
      <c r="D15" s="103"/>
      <c r="E15" s="104">
        <v>0.9</v>
      </c>
      <c r="F15" s="105"/>
      <c r="G15" s="56">
        <f>ROUND(G14*90%,0)</f>
        <v>450000</v>
      </c>
    </row>
    <row r="16" spans="1:27" ht="22.5" customHeight="1" x14ac:dyDescent="0.4">
      <c r="E16" s="126" t="s">
        <v>29</v>
      </c>
      <c r="F16" s="127"/>
      <c r="G16" s="55">
        <f>SUM(G15)</f>
        <v>450000</v>
      </c>
      <c r="I16" s="128" t="s">
        <v>30</v>
      </c>
      <c r="J16" s="129"/>
      <c r="K16" s="132">
        <f>K14</f>
        <v>495000</v>
      </c>
      <c r="L16" s="133"/>
      <c r="M16" s="133"/>
      <c r="N16" s="133"/>
      <c r="O16" s="133"/>
      <c r="P16" s="133"/>
      <c r="Q16" s="133"/>
      <c r="R16" s="133"/>
      <c r="S16" s="133"/>
      <c r="T16" s="133"/>
      <c r="U16" s="134"/>
    </row>
    <row r="17" spans="1:21" ht="22.5" customHeight="1" thickBot="1" x14ac:dyDescent="0.45">
      <c r="D17" s="22"/>
      <c r="E17" s="138" t="s">
        <v>31</v>
      </c>
      <c r="F17" s="139"/>
      <c r="G17" s="16">
        <f>ROUNDDOWN(G16*10%,0)</f>
        <v>45000</v>
      </c>
      <c r="I17" s="130"/>
      <c r="J17" s="131"/>
      <c r="K17" s="135"/>
      <c r="L17" s="136"/>
      <c r="M17" s="136"/>
      <c r="N17" s="136"/>
      <c r="O17" s="136"/>
      <c r="P17" s="136"/>
      <c r="Q17" s="136"/>
      <c r="R17" s="136"/>
      <c r="S17" s="136"/>
      <c r="T17" s="136"/>
      <c r="U17" s="137"/>
    </row>
    <row r="18" spans="1:21" ht="22.5" customHeight="1" thickBot="1" x14ac:dyDescent="0.45">
      <c r="E18" s="140" t="s">
        <v>32</v>
      </c>
      <c r="F18" s="141"/>
      <c r="G18" s="56">
        <f>SUM(G16:G17)</f>
        <v>495000</v>
      </c>
      <c r="I18" s="50" t="s">
        <v>64</v>
      </c>
      <c r="J18" s="142">
        <f>K16-Q18</f>
        <v>450000</v>
      </c>
      <c r="K18" s="142"/>
      <c r="L18" s="142"/>
      <c r="M18" s="143" t="s">
        <v>65</v>
      </c>
      <c r="N18" s="144"/>
      <c r="O18" s="144"/>
      <c r="P18" s="145"/>
      <c r="Q18" s="142">
        <f>K16*10/110</f>
        <v>45000</v>
      </c>
      <c r="R18" s="142"/>
      <c r="S18" s="142"/>
      <c r="T18" s="142"/>
      <c r="U18" s="146"/>
    </row>
    <row r="19" spans="1:21" ht="22.5" customHeight="1" thickBot="1" x14ac:dyDescent="0.45">
      <c r="G19" s="23"/>
      <c r="I19" s="45" t="s">
        <v>66</v>
      </c>
      <c r="J19" s="147"/>
      <c r="K19" s="147"/>
      <c r="L19" s="147"/>
      <c r="M19" s="148" t="s">
        <v>65</v>
      </c>
      <c r="N19" s="149"/>
      <c r="O19" s="149"/>
      <c r="P19" s="150"/>
      <c r="Q19" s="147"/>
      <c r="R19" s="147"/>
      <c r="S19" s="147"/>
      <c r="T19" s="147"/>
      <c r="U19" s="151"/>
    </row>
    <row r="20" spans="1:21" ht="22.5" customHeight="1" thickBot="1" x14ac:dyDescent="0.45">
      <c r="A20" s="152" t="s">
        <v>33</v>
      </c>
      <c r="B20" s="152"/>
      <c r="C20" s="152"/>
      <c r="D20" s="42" t="s">
        <v>34</v>
      </c>
      <c r="E20" s="153" t="s">
        <v>35</v>
      </c>
      <c r="F20" s="153"/>
      <c r="G20" s="153"/>
      <c r="I20" s="26" t="s">
        <v>67</v>
      </c>
      <c r="J20" s="46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</row>
    <row r="21" spans="1:21" ht="30" customHeight="1" thickBot="1" x14ac:dyDescent="0.45">
      <c r="A21" s="198">
        <v>123456</v>
      </c>
      <c r="B21" s="199"/>
      <c r="C21" s="200"/>
      <c r="D21" s="53">
        <v>1</v>
      </c>
      <c r="E21" s="124"/>
      <c r="F21" s="125"/>
      <c r="G21" s="125"/>
    </row>
    <row r="22" spans="1:21" ht="13.5" customHeight="1" x14ac:dyDescent="0.4">
      <c r="G22" s="5"/>
      <c r="I22" s="24"/>
      <c r="Q22" s="25"/>
      <c r="R22" s="25"/>
      <c r="S22" s="162"/>
      <c r="T22" s="162"/>
      <c r="U22" s="25"/>
    </row>
    <row r="23" spans="1:21" x14ac:dyDescent="0.4">
      <c r="A23" s="163" t="s">
        <v>68</v>
      </c>
      <c r="B23" s="163"/>
      <c r="C23" s="163"/>
      <c r="D23" s="163"/>
      <c r="E23" s="163"/>
      <c r="F23" s="163"/>
      <c r="G23" s="163"/>
      <c r="H23" s="38"/>
      <c r="I23" s="27" t="s">
        <v>36</v>
      </c>
      <c r="J23" s="164" t="s">
        <v>37</v>
      </c>
      <c r="K23" s="164"/>
      <c r="L23" s="164"/>
      <c r="M23" s="165" t="s">
        <v>38</v>
      </c>
      <c r="N23" s="166"/>
      <c r="O23" s="167"/>
      <c r="P23" s="168" t="s">
        <v>39</v>
      </c>
      <c r="Q23" s="169"/>
      <c r="R23" s="88"/>
      <c r="S23" s="168" t="s">
        <v>40</v>
      </c>
      <c r="T23" s="169"/>
      <c r="U23" s="88"/>
    </row>
    <row r="24" spans="1:21" ht="18.75" customHeight="1" x14ac:dyDescent="0.4">
      <c r="A24" s="170"/>
      <c r="B24" s="170"/>
      <c r="C24" s="170"/>
      <c r="D24" s="170"/>
      <c r="E24" s="170"/>
      <c r="F24" s="170"/>
      <c r="G24" s="170"/>
      <c r="H24" s="40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54"/>
      <c r="T24" s="155"/>
      <c r="U24" s="156"/>
    </row>
    <row r="25" spans="1:21" ht="14.25" customHeight="1" x14ac:dyDescent="0.4">
      <c r="A25" s="170"/>
      <c r="B25" s="170"/>
      <c r="C25" s="170"/>
      <c r="D25" s="170"/>
      <c r="E25" s="170"/>
      <c r="F25" s="170"/>
      <c r="G25" s="170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57"/>
      <c r="T25" s="57"/>
      <c r="U25" s="158"/>
    </row>
    <row r="26" spans="1:21" ht="14.25" customHeight="1" x14ac:dyDescent="0.4">
      <c r="A26" s="170"/>
      <c r="B26" s="170"/>
      <c r="C26" s="170"/>
      <c r="D26" s="170"/>
      <c r="E26" s="170"/>
      <c r="F26" s="170"/>
      <c r="G26" s="170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59"/>
      <c r="T26" s="62"/>
      <c r="U26" s="160"/>
    </row>
    <row r="27" spans="1:21" ht="14.25" customHeight="1" x14ac:dyDescent="0.4">
      <c r="G27" s="49"/>
      <c r="K27" s="28"/>
      <c r="L27" s="28"/>
      <c r="M27" s="29" t="s">
        <v>41</v>
      </c>
      <c r="N27" s="29"/>
      <c r="O27" s="30"/>
      <c r="P27" s="29"/>
      <c r="Q27" s="29"/>
      <c r="R27" s="29"/>
      <c r="S27" s="29"/>
      <c r="T27" s="29"/>
      <c r="U27" s="29"/>
    </row>
    <row r="28" spans="1:21" ht="13.5" customHeight="1" x14ac:dyDescent="0.4"/>
  </sheetData>
  <sheetProtection algorithmName="SHA-512" hashValue="pGM+WwoWYiqqaMetqBsL0RD5gYbgfJRm6uQdz5Un1v3xBXjZC0j0QjO65WCaaoaVOZIw7UyyJ4YlBvAOBpc7gA==" saltValue="geaXYf3AX/VhQboIsnSisw==" spinCount="100000" sheet="1" selectLockedCells="1"/>
  <mergeCells count="70">
    <mergeCell ref="A23:G23"/>
    <mergeCell ref="A24:G26"/>
    <mergeCell ref="E17:F17"/>
    <mergeCell ref="E18:F18"/>
    <mergeCell ref="A20:C20"/>
    <mergeCell ref="E20:G20"/>
    <mergeCell ref="A21:C21"/>
    <mergeCell ref="E21:G21"/>
    <mergeCell ref="A14:D14"/>
    <mergeCell ref="E14:F14"/>
    <mergeCell ref="A15:D15"/>
    <mergeCell ref="E15:F15"/>
    <mergeCell ref="E16:F16"/>
    <mergeCell ref="A12:B12"/>
    <mergeCell ref="C12:D12"/>
    <mergeCell ref="E12:F12"/>
    <mergeCell ref="A13:B13"/>
    <mergeCell ref="C13:D13"/>
    <mergeCell ref="E13:F13"/>
    <mergeCell ref="S24:U26"/>
    <mergeCell ref="A3:C3"/>
    <mergeCell ref="A4:C4"/>
    <mergeCell ref="B6:G6"/>
    <mergeCell ref="A8:B8"/>
    <mergeCell ref="C8:D8"/>
    <mergeCell ref="E8:F8"/>
    <mergeCell ref="A9:B9"/>
    <mergeCell ref="C9:D9"/>
    <mergeCell ref="E9:F9"/>
    <mergeCell ref="A10:B10"/>
    <mergeCell ref="C10:D10"/>
    <mergeCell ref="E10:F10"/>
    <mergeCell ref="A11:B11"/>
    <mergeCell ref="C11:D11"/>
    <mergeCell ref="E11:F11"/>
    <mergeCell ref="I16:J17"/>
    <mergeCell ref="S22:T22"/>
    <mergeCell ref="J23:L23"/>
    <mergeCell ref="M23:O23"/>
    <mergeCell ref="P23:R23"/>
    <mergeCell ref="S23:U23"/>
    <mergeCell ref="J19:L19"/>
    <mergeCell ref="M19:P19"/>
    <mergeCell ref="Q19:U19"/>
    <mergeCell ref="J1:U1"/>
    <mergeCell ref="J2:L2"/>
    <mergeCell ref="J3:U3"/>
    <mergeCell ref="J4:U4"/>
    <mergeCell ref="K5:U5"/>
    <mergeCell ref="J7:U7"/>
    <mergeCell ref="K9:N9"/>
    <mergeCell ref="O9:P9"/>
    <mergeCell ref="I11:J11"/>
    <mergeCell ref="K11:U11"/>
    <mergeCell ref="A1:C2"/>
    <mergeCell ref="I12:J12"/>
    <mergeCell ref="K12:U12"/>
    <mergeCell ref="I24:I26"/>
    <mergeCell ref="J24:L26"/>
    <mergeCell ref="M24:O26"/>
    <mergeCell ref="P24:R26"/>
    <mergeCell ref="K16:U17"/>
    <mergeCell ref="J18:L18"/>
    <mergeCell ref="M18:P18"/>
    <mergeCell ref="Q18:U18"/>
    <mergeCell ref="I13:J13"/>
    <mergeCell ref="K13:U13"/>
    <mergeCell ref="I14:J14"/>
    <mergeCell ref="K14:U14"/>
    <mergeCell ref="J6:U6"/>
  </mergeCells>
  <phoneticPr fontId="3"/>
  <conditionalFormatting sqref="A21 D21">
    <cfRule type="expression" dxfId="31" priority="6">
      <formula>A21=""</formula>
    </cfRule>
  </conditionalFormatting>
  <conditionalFormatting sqref="A9:F9">
    <cfRule type="expression" dxfId="30" priority="1">
      <formula>A9=""</formula>
    </cfRule>
  </conditionalFormatting>
  <conditionalFormatting sqref="B6">
    <cfRule type="expression" dxfId="29" priority="29">
      <formula>#REF!=""</formula>
    </cfRule>
  </conditionalFormatting>
  <conditionalFormatting sqref="J2">
    <cfRule type="expression" dxfId="28" priority="12">
      <formula>$J$2=""</formula>
    </cfRule>
  </conditionalFormatting>
  <conditionalFormatting sqref="J9">
    <cfRule type="expression" dxfId="27" priority="10">
      <formula>J9=""</formula>
    </cfRule>
  </conditionalFormatting>
  <conditionalFormatting sqref="J1:U1">
    <cfRule type="expression" dxfId="26" priority="11">
      <formula>$J$1=""</formula>
    </cfRule>
  </conditionalFormatting>
  <conditionalFormatting sqref="J3:U4">
    <cfRule type="expression" dxfId="25" priority="14">
      <formula>J3=""</formula>
    </cfRule>
  </conditionalFormatting>
  <conditionalFormatting sqref="J7:U7">
    <cfRule type="expression" dxfId="24" priority="13">
      <formula>J7=""</formula>
    </cfRule>
  </conditionalFormatting>
  <conditionalFormatting sqref="K5 J6">
    <cfRule type="expression" dxfId="23" priority="8">
      <formula>J5=""</formula>
    </cfRule>
  </conditionalFormatting>
  <conditionalFormatting sqref="K13:R13">
    <cfRule type="expression" dxfId="22" priority="9">
      <formula>K13=""</formula>
    </cfRule>
  </conditionalFormatting>
  <conditionalFormatting sqref="O9">
    <cfRule type="expression" dxfId="21" priority="7">
      <formula>O9=""</formula>
    </cfRule>
  </conditionalFormatting>
  <dataValidations count="13">
    <dataValidation allowBlank="1" showInputMessage="1" showErrorMessage="1" promptTitle="工事名称" prompt="注文書記載の工事名称をご入力下さい。" sqref="B6" xr:uid="{4F6B77A1-C6D8-498D-A92E-DBBB85224E32}"/>
    <dataValidation allowBlank="1" showInputMessage="1" showErrorMessage="1" promptTitle="総括No." prompt="総括請求書と連携して、双方同じNo.になるように" sqref="D21" xr:uid="{E45E3932-72D4-436A-9E87-A77A51CE5AC8}"/>
    <dataValidation allowBlank="1" showInputMessage="1" showErrorMessage="1" promptTitle="注文書No." prompt="弊社よりお送りしている注文書の番号をご入力下さい。" sqref="J9" xr:uid="{3E6F546C-BB9F-49D0-95AE-A7AD47DEDAE5}"/>
    <dataValidation allowBlank="1" showInputMessage="1" showErrorMessage="1" promptTitle="請求回数" prompt="この注文書分に対しての請求回数" sqref="O9" xr:uid="{156E1EBE-182E-4728-B449-B8401A9FCA23}"/>
    <dataValidation allowBlank="1" showInputMessage="1" showErrorMessage="1" promptTitle="出来高（累計％）" prompt="小数点以下四捨五入して下さい。" sqref="E9:F9" xr:uid="{B9A17884-39BD-4207-A233-3A9B70409825}"/>
    <dataValidation allowBlank="1" showInputMessage="1" showErrorMessage="1" promptTitle="契約金額（税抜き）" prompt="税別の契約金額を入力して下さい。" sqref="C9:D9" xr:uid="{B3E9A1C5-AD64-466C-9CCB-2B8FDDC4F9E6}"/>
    <dataValidation allowBlank="1" showInputMessage="1" showErrorMessage="1" promptTitle="件名" prompt="基本的に注文書記載の件名をご入力下さい。" sqref="A9:B9" xr:uid="{C1A9EEE3-E191-4977-B59D-DC8317192FCB}"/>
    <dataValidation allowBlank="1" showInputMessage="1" showErrorMessage="1" promptTitle="前回迄領収高(税込)" prompt="この注文書に対しての受取り金額累計を入力してください。" sqref="K13:R13" xr:uid="{6A1406F0-DE11-41EC-BC26-4B63E511D90E}"/>
    <dataValidation allowBlank="1" showInputMessage="1" showErrorMessage="1" promptTitle="請求書締め日" prompt="西暦/月/日でご入力下さい。_x000a_(自動的に20□年□月□日になります)" sqref="J1:U1" xr:uid="{38FDD81E-9EDB-4E66-A7E9-A3E674CCD1AF}"/>
    <dataValidation allowBlank="1" showInputMessage="1" showErrorMessage="1" promptTitle="会社情報" prompt="貴社の情報入力欄" sqref="K3:L4 M2:U4 K7:U7 J6:J7 J2:J4" xr:uid="{DEFB3658-99F1-4F7A-AE4B-76D821E8BBE4}"/>
    <dataValidation type="textLength" errorStyle="warning" operator="equal" allowBlank="1" showInputMessage="1" showErrorMessage="1" errorTitle="桁数が違います" error="今一度ご確認ください" promptTitle="適格請求書発行事業者登録番号" prompt="13桁の登録番号を入力してください" sqref="K5:U5" xr:uid="{CCB64C72-225D-4EB3-8F64-8013E717A7F6}">
      <formula1>13</formula1>
    </dataValidation>
    <dataValidation allowBlank="1" showErrorMessage="1" promptTitle="確認日・押印" prompt="上欄へ必ず確認した日付の入力をお願いします。" sqref="S24 I24:I26 J24" xr:uid="{F6E61F73-2D84-454F-BCB3-4AE32BEBA63E}"/>
    <dataValidation type="textLength" operator="equal" allowBlank="1" showInputMessage="1" showErrorMessage="1" errorTitle="桁数を確認して下さい" error="6ケタの数字を入力してください_x000a__x000a_ご不明な場合はご連絡ください" promptTitle="取引先コード" prompt="注文書に記載されています。ご不明な場合はお尋ねください。_x000a_6ケタの数字_x000a_" sqref="A21:C21" xr:uid="{173EB841-1BB6-4ED7-87E7-F1FAAE314E66}">
      <formula1>6</formula1>
    </dataValidation>
  </dataValidations>
  <printOptions horizontalCentered="1" verticalCentered="1"/>
  <pageMargins left="0.78740157480314965" right="0.78740157480314965" top="0.51181102362204722" bottom="0.15748031496062992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6F1FA-CD1E-4829-BC23-5FBDA0E2E0F9}">
  <sheetPr>
    <tabColor rgb="FFFFC000"/>
  </sheetPr>
  <dimension ref="A1:AD28"/>
  <sheetViews>
    <sheetView zoomScale="85" zoomScaleNormal="85" workbookViewId="0">
      <selection activeCell="A9" sqref="A9:B9"/>
    </sheetView>
  </sheetViews>
  <sheetFormatPr defaultRowHeight="13.5" x14ac:dyDescent="0.4"/>
  <cols>
    <col min="1" max="1" width="11.375" style="1" customWidth="1"/>
    <col min="2" max="2" width="4.25" style="1" customWidth="1"/>
    <col min="3" max="3" width="12.875" style="1" customWidth="1"/>
    <col min="4" max="4" width="8.625" style="1" customWidth="1"/>
    <col min="5" max="5" width="9" style="1"/>
    <col min="6" max="6" width="2" style="1" customWidth="1"/>
    <col min="7" max="7" width="21.25" style="1" customWidth="1"/>
    <col min="8" max="8" width="2.375" style="1" customWidth="1"/>
    <col min="9" max="9" width="11.25" style="1" customWidth="1"/>
    <col min="10" max="10" width="6.75" style="1" customWidth="1"/>
    <col min="11" max="13" width="2.25" style="1" customWidth="1"/>
    <col min="14" max="14" width="3.125" style="1" customWidth="1"/>
    <col min="15" max="15" width="2.25" style="1" customWidth="1"/>
    <col min="16" max="16" width="2.75" style="1" customWidth="1"/>
    <col min="17" max="17" width="3.125" style="1" customWidth="1"/>
    <col min="18" max="20" width="2.25" style="1" customWidth="1"/>
    <col min="21" max="21" width="3.25" style="1" customWidth="1"/>
    <col min="22" max="16384" width="9" style="1"/>
  </cols>
  <sheetData>
    <row r="1" spans="1:30" ht="15.75" customHeight="1" x14ac:dyDescent="0.4">
      <c r="G1" s="2"/>
      <c r="H1" s="2"/>
      <c r="I1" s="3" t="s">
        <v>0</v>
      </c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33"/>
    </row>
    <row r="2" spans="1:30" ht="15.75" customHeight="1" x14ac:dyDescent="0.4">
      <c r="I2" s="4" t="s">
        <v>1</v>
      </c>
      <c r="J2" s="61"/>
      <c r="K2" s="61"/>
      <c r="L2" s="61"/>
      <c r="V2" s="33"/>
      <c r="W2" s="35" t="s">
        <v>49</v>
      </c>
    </row>
    <row r="3" spans="1:30" ht="20.25" customHeight="1" x14ac:dyDescent="0.4">
      <c r="A3" s="62"/>
      <c r="B3" s="62"/>
      <c r="C3" s="62"/>
      <c r="D3" s="1" t="s">
        <v>3</v>
      </c>
      <c r="E3" s="63" t="s">
        <v>4</v>
      </c>
      <c r="F3" s="63"/>
      <c r="G3" s="63"/>
      <c r="H3" s="63"/>
      <c r="I3" s="6" t="s">
        <v>5</v>
      </c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33"/>
      <c r="W3" s="35" t="s">
        <v>50</v>
      </c>
    </row>
    <row r="4" spans="1:30" ht="20.25" customHeight="1" x14ac:dyDescent="0.4">
      <c r="A4" s="57" t="s">
        <v>61</v>
      </c>
      <c r="B4" s="57"/>
      <c r="C4" s="57"/>
      <c r="E4" s="58" t="s">
        <v>7</v>
      </c>
      <c r="F4" s="58"/>
      <c r="G4" s="58"/>
      <c r="H4" s="58"/>
      <c r="I4" s="7" t="s">
        <v>8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33"/>
      <c r="W4" s="35" t="s">
        <v>52</v>
      </c>
    </row>
    <row r="5" spans="1:30" ht="20.25" customHeight="1" x14ac:dyDescent="0.4">
      <c r="I5" s="7" t="s">
        <v>59</v>
      </c>
      <c r="J5" s="41" t="s">
        <v>60</v>
      </c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33"/>
      <c r="W5" s="34"/>
    </row>
    <row r="6" spans="1:30" ht="20.25" customHeight="1" x14ac:dyDescent="0.4">
      <c r="A6" s="8" t="s">
        <v>11</v>
      </c>
      <c r="B6" s="59"/>
      <c r="C6" s="59"/>
      <c r="D6" s="59"/>
      <c r="E6" s="59"/>
      <c r="F6" s="59"/>
      <c r="G6" s="59"/>
      <c r="I6" s="7" t="s">
        <v>9</v>
      </c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33"/>
      <c r="W6" s="35"/>
    </row>
    <row r="7" spans="1:30" ht="20.25" customHeight="1" thickBot="1" x14ac:dyDescent="0.45">
      <c r="I7" s="7" t="s">
        <v>12</v>
      </c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33"/>
      <c r="W7" s="35"/>
    </row>
    <row r="8" spans="1:30" ht="22.5" customHeight="1" thickBot="1" x14ac:dyDescent="0.45">
      <c r="A8" s="72" t="s">
        <v>14</v>
      </c>
      <c r="B8" s="73"/>
      <c r="C8" s="74" t="s">
        <v>15</v>
      </c>
      <c r="D8" s="75"/>
      <c r="E8" s="76" t="s">
        <v>16</v>
      </c>
      <c r="F8" s="77"/>
      <c r="G8" s="10" t="s">
        <v>17</v>
      </c>
      <c r="R8" s="9"/>
      <c r="V8" s="33"/>
      <c r="W8" s="35"/>
    </row>
    <row r="9" spans="1:30" ht="22.5" customHeight="1" thickBot="1" x14ac:dyDescent="0.45">
      <c r="A9" s="64"/>
      <c r="B9" s="65"/>
      <c r="C9" s="78"/>
      <c r="D9" s="79"/>
      <c r="E9" s="80">
        <v>1</v>
      </c>
      <c r="F9" s="81"/>
      <c r="G9" s="16">
        <f>C9*E9</f>
        <v>0</v>
      </c>
      <c r="I9" s="11" t="s">
        <v>18</v>
      </c>
      <c r="J9" s="12"/>
      <c r="K9" s="82" t="s">
        <v>19</v>
      </c>
      <c r="L9" s="83"/>
      <c r="M9" s="83"/>
      <c r="N9" s="84"/>
      <c r="O9" s="85"/>
      <c r="P9" s="86"/>
      <c r="Q9" s="13"/>
      <c r="R9" s="14"/>
      <c r="U9" s="15"/>
      <c r="V9" s="33"/>
      <c r="W9" s="36" t="s">
        <v>53</v>
      </c>
    </row>
    <row r="10" spans="1:30" ht="22.5" customHeight="1" thickBot="1" x14ac:dyDescent="0.45">
      <c r="A10" s="64"/>
      <c r="B10" s="65"/>
      <c r="C10" s="66"/>
      <c r="D10" s="67"/>
      <c r="E10" s="68"/>
      <c r="F10" s="69"/>
      <c r="G10" s="18" t="str">
        <f>IF((C10*E10)=0,"",C10*E10)</f>
        <v/>
      </c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33"/>
      <c r="W10" s="35" t="s">
        <v>20</v>
      </c>
    </row>
    <row r="11" spans="1:30" ht="22.5" customHeight="1" x14ac:dyDescent="0.4">
      <c r="A11" s="64"/>
      <c r="B11" s="65"/>
      <c r="C11" s="66"/>
      <c r="D11" s="67"/>
      <c r="E11" s="68"/>
      <c r="F11" s="69"/>
      <c r="G11" s="18" t="str">
        <f t="shared" ref="G11:G13" si="0">IF((C11*E11)=0,"",C11*E11)</f>
        <v/>
      </c>
      <c r="I11" s="94" t="s">
        <v>21</v>
      </c>
      <c r="J11" s="95"/>
      <c r="K11" s="96">
        <f>ROUNDDOWN(C9*1.1,0)</f>
        <v>0</v>
      </c>
      <c r="L11" s="97"/>
      <c r="M11" s="97"/>
      <c r="N11" s="97"/>
      <c r="O11" s="97"/>
      <c r="P11" s="97"/>
      <c r="Q11" s="97"/>
      <c r="R11" s="97"/>
      <c r="S11" s="97"/>
      <c r="T11" s="97"/>
      <c r="U11" s="98"/>
      <c r="V11" s="33"/>
      <c r="W11" s="35" t="s">
        <v>22</v>
      </c>
    </row>
    <row r="12" spans="1:30" ht="22.5" customHeight="1" x14ac:dyDescent="0.4">
      <c r="A12" s="64"/>
      <c r="B12" s="65"/>
      <c r="C12" s="66"/>
      <c r="D12" s="67"/>
      <c r="E12" s="68"/>
      <c r="F12" s="69"/>
      <c r="G12" s="18" t="str">
        <f t="shared" si="0"/>
        <v/>
      </c>
      <c r="I12" s="87" t="s">
        <v>23</v>
      </c>
      <c r="J12" s="88"/>
      <c r="K12" s="99">
        <f>G18</f>
        <v>0</v>
      </c>
      <c r="L12" s="100"/>
      <c r="M12" s="100"/>
      <c r="N12" s="100"/>
      <c r="O12" s="100"/>
      <c r="P12" s="100"/>
      <c r="Q12" s="100"/>
      <c r="R12" s="100"/>
      <c r="S12" s="100"/>
      <c r="T12" s="100"/>
      <c r="U12" s="101"/>
      <c r="V12" s="33"/>
      <c r="W12" s="36" t="s">
        <v>54</v>
      </c>
    </row>
    <row r="13" spans="1:30" ht="22.5" customHeight="1" thickBot="1" x14ac:dyDescent="0.45">
      <c r="A13" s="106"/>
      <c r="B13" s="107"/>
      <c r="C13" s="66"/>
      <c r="D13" s="67"/>
      <c r="E13" s="108"/>
      <c r="F13" s="109"/>
      <c r="G13" s="18" t="str">
        <f t="shared" si="0"/>
        <v/>
      </c>
      <c r="I13" s="87" t="s">
        <v>24</v>
      </c>
      <c r="J13" s="88"/>
      <c r="K13" s="89"/>
      <c r="L13" s="90"/>
      <c r="M13" s="90"/>
      <c r="N13" s="90"/>
      <c r="O13" s="90"/>
      <c r="P13" s="90"/>
      <c r="Q13" s="90"/>
      <c r="R13" s="90"/>
      <c r="S13" s="90"/>
      <c r="T13" s="90"/>
      <c r="U13" s="91"/>
      <c r="V13" s="33"/>
      <c r="W13" s="36" t="s">
        <v>25</v>
      </c>
    </row>
    <row r="14" spans="1:30" ht="22.5" customHeight="1" thickBot="1" x14ac:dyDescent="0.45">
      <c r="A14" s="110" t="s">
        <v>27</v>
      </c>
      <c r="B14" s="111"/>
      <c r="C14" s="111"/>
      <c r="D14" s="111"/>
      <c r="E14" s="112"/>
      <c r="F14" s="113"/>
      <c r="G14" s="20">
        <f>SUM(G9:G13)</f>
        <v>0</v>
      </c>
      <c r="I14" s="114" t="s">
        <v>26</v>
      </c>
      <c r="J14" s="115"/>
      <c r="K14" s="116">
        <f>K12-K13</f>
        <v>0</v>
      </c>
      <c r="L14" s="117"/>
      <c r="M14" s="117"/>
      <c r="N14" s="117"/>
      <c r="O14" s="117"/>
      <c r="P14" s="117"/>
      <c r="Q14" s="117"/>
      <c r="R14" s="117"/>
      <c r="S14" s="117"/>
      <c r="T14" s="117"/>
      <c r="U14" s="118"/>
      <c r="V14" s="33"/>
      <c r="W14" s="92" t="s">
        <v>57</v>
      </c>
      <c r="X14" s="93"/>
      <c r="Y14" s="93"/>
      <c r="Z14" s="93"/>
      <c r="AA14" s="93"/>
      <c r="AB14" s="93"/>
      <c r="AC14" s="93"/>
      <c r="AD14" s="93"/>
    </row>
    <row r="15" spans="1:30" ht="22.5" customHeight="1" thickBot="1" x14ac:dyDescent="0.45">
      <c r="A15" s="102" t="s">
        <v>28</v>
      </c>
      <c r="B15" s="103"/>
      <c r="C15" s="103"/>
      <c r="D15" s="103"/>
      <c r="E15" s="104">
        <v>0.9</v>
      </c>
      <c r="F15" s="105"/>
      <c r="G15" s="32"/>
      <c r="V15" s="33"/>
      <c r="W15" s="119" t="s">
        <v>58</v>
      </c>
      <c r="X15" s="120"/>
      <c r="Y15" s="120"/>
      <c r="Z15" s="120"/>
      <c r="AA15" s="120"/>
      <c r="AB15" s="120"/>
      <c r="AC15" s="120"/>
    </row>
    <row r="16" spans="1:30" ht="22.5" customHeight="1" x14ac:dyDescent="0.4">
      <c r="E16" s="126" t="s">
        <v>29</v>
      </c>
      <c r="F16" s="127"/>
      <c r="G16" s="20">
        <f>SUM(G14:G15)</f>
        <v>0</v>
      </c>
      <c r="I16" s="201" t="s">
        <v>30</v>
      </c>
      <c r="J16" s="202"/>
      <c r="K16" s="205">
        <f>K14</f>
        <v>0</v>
      </c>
      <c r="L16" s="206"/>
      <c r="M16" s="206"/>
      <c r="N16" s="206"/>
      <c r="O16" s="206"/>
      <c r="P16" s="206"/>
      <c r="Q16" s="206"/>
      <c r="R16" s="206"/>
      <c r="S16" s="206"/>
      <c r="T16" s="206"/>
      <c r="U16" s="207"/>
      <c r="V16" s="33"/>
    </row>
    <row r="17" spans="1:22" ht="22.5" customHeight="1" thickBot="1" x14ac:dyDescent="0.45">
      <c r="D17" s="22"/>
      <c r="E17" s="138" t="s">
        <v>31</v>
      </c>
      <c r="F17" s="139"/>
      <c r="G17" s="16">
        <f>ROUNDDOWN(G16*10%,0)</f>
        <v>0</v>
      </c>
      <c r="I17" s="203"/>
      <c r="J17" s="204"/>
      <c r="K17" s="208"/>
      <c r="L17" s="209"/>
      <c r="M17" s="209"/>
      <c r="N17" s="209"/>
      <c r="O17" s="209"/>
      <c r="P17" s="209"/>
      <c r="Q17" s="209"/>
      <c r="R17" s="209"/>
      <c r="S17" s="209"/>
      <c r="T17" s="209"/>
      <c r="U17" s="210"/>
      <c r="V17" s="33"/>
    </row>
    <row r="18" spans="1:22" ht="22.5" customHeight="1" thickBot="1" x14ac:dyDescent="0.45">
      <c r="E18" s="140" t="s">
        <v>32</v>
      </c>
      <c r="F18" s="141"/>
      <c r="G18" s="21">
        <f>SUM(G16:G17)</f>
        <v>0</v>
      </c>
      <c r="I18" s="45" t="s">
        <v>64</v>
      </c>
      <c r="J18" s="142">
        <f>K16-Q18</f>
        <v>0</v>
      </c>
      <c r="K18" s="142"/>
      <c r="L18" s="142"/>
      <c r="M18" s="148" t="s">
        <v>65</v>
      </c>
      <c r="N18" s="149"/>
      <c r="O18" s="149"/>
      <c r="P18" s="150"/>
      <c r="Q18" s="142">
        <f>K16*10/110</f>
        <v>0</v>
      </c>
      <c r="R18" s="142"/>
      <c r="S18" s="142"/>
      <c r="T18" s="142"/>
      <c r="U18" s="146"/>
      <c r="V18" s="33"/>
    </row>
    <row r="19" spans="1:22" ht="22.5" customHeight="1" thickBot="1" x14ac:dyDescent="0.45">
      <c r="G19" s="23"/>
      <c r="I19" s="45" t="s">
        <v>66</v>
      </c>
      <c r="J19" s="147"/>
      <c r="K19" s="147"/>
      <c r="L19" s="147"/>
      <c r="M19" s="148" t="s">
        <v>65</v>
      </c>
      <c r="N19" s="149"/>
      <c r="O19" s="149"/>
      <c r="P19" s="150"/>
      <c r="Q19" s="147"/>
      <c r="R19" s="147"/>
      <c r="S19" s="147"/>
      <c r="T19" s="147"/>
      <c r="U19" s="151"/>
      <c r="V19" s="33"/>
    </row>
    <row r="20" spans="1:22" ht="22.5" customHeight="1" thickBot="1" x14ac:dyDescent="0.45">
      <c r="A20" s="152" t="s">
        <v>33</v>
      </c>
      <c r="B20" s="152"/>
      <c r="C20" s="152"/>
      <c r="D20" s="42" t="s">
        <v>34</v>
      </c>
      <c r="E20" s="153" t="s">
        <v>35</v>
      </c>
      <c r="F20" s="153"/>
      <c r="G20" s="153"/>
      <c r="I20" s="26" t="s">
        <v>67</v>
      </c>
      <c r="J20" s="46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33"/>
    </row>
    <row r="21" spans="1:22" ht="30" customHeight="1" thickBot="1" x14ac:dyDescent="0.45">
      <c r="A21" s="121"/>
      <c r="B21" s="122"/>
      <c r="C21" s="123"/>
      <c r="D21" s="48"/>
      <c r="E21" s="124"/>
      <c r="F21" s="125"/>
      <c r="G21" s="125"/>
      <c r="V21" s="33"/>
    </row>
    <row r="22" spans="1:22" ht="13.5" customHeight="1" x14ac:dyDescent="0.4">
      <c r="G22" s="161"/>
      <c r="H22" s="161"/>
      <c r="I22" s="24"/>
      <c r="Q22" s="25"/>
      <c r="R22" s="25"/>
      <c r="S22" s="162"/>
      <c r="T22" s="162"/>
      <c r="U22" s="25"/>
      <c r="V22" s="33"/>
    </row>
    <row r="23" spans="1:22" ht="18" customHeight="1" x14ac:dyDescent="0.4">
      <c r="A23" s="163" t="s">
        <v>68</v>
      </c>
      <c r="B23" s="163"/>
      <c r="C23" s="163"/>
      <c r="D23" s="163"/>
      <c r="E23" s="163"/>
      <c r="F23" s="163"/>
      <c r="G23" s="163"/>
      <c r="H23" s="26"/>
      <c r="I23" s="27" t="s">
        <v>36</v>
      </c>
      <c r="J23" s="164" t="s">
        <v>37</v>
      </c>
      <c r="K23" s="164"/>
      <c r="L23" s="164"/>
      <c r="M23" s="165" t="s">
        <v>38</v>
      </c>
      <c r="N23" s="166"/>
      <c r="O23" s="167"/>
      <c r="P23" s="168" t="s">
        <v>39</v>
      </c>
      <c r="Q23" s="169"/>
      <c r="R23" s="88"/>
      <c r="S23" s="168" t="s">
        <v>40</v>
      </c>
      <c r="T23" s="169"/>
      <c r="U23" s="88"/>
      <c r="V23" s="33"/>
    </row>
    <row r="24" spans="1:22" ht="19.5" customHeight="1" x14ac:dyDescent="0.4">
      <c r="A24" s="170"/>
      <c r="B24" s="170"/>
      <c r="C24" s="170"/>
      <c r="D24" s="170"/>
      <c r="E24" s="170"/>
      <c r="F24" s="170"/>
      <c r="G24" s="170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54"/>
      <c r="T24" s="155"/>
      <c r="U24" s="156"/>
      <c r="V24" s="33"/>
    </row>
    <row r="25" spans="1:22" ht="16.5" customHeight="1" x14ac:dyDescent="0.4">
      <c r="A25" s="170"/>
      <c r="B25" s="170"/>
      <c r="C25" s="170"/>
      <c r="D25" s="170"/>
      <c r="E25" s="170"/>
      <c r="F25" s="170"/>
      <c r="G25" s="170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57"/>
      <c r="T25" s="57"/>
      <c r="U25" s="158"/>
      <c r="V25" s="33"/>
    </row>
    <row r="26" spans="1:22" ht="17.25" customHeight="1" x14ac:dyDescent="0.4">
      <c r="A26" s="170"/>
      <c r="B26" s="170"/>
      <c r="C26" s="170"/>
      <c r="D26" s="170"/>
      <c r="E26" s="170"/>
      <c r="F26" s="170"/>
      <c r="G26" s="170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59"/>
      <c r="T26" s="62"/>
      <c r="U26" s="160"/>
      <c r="V26" s="33"/>
    </row>
    <row r="27" spans="1:22" ht="14.25" customHeight="1" x14ac:dyDescent="0.4">
      <c r="G27" s="49"/>
      <c r="K27" s="28"/>
      <c r="L27" s="28"/>
      <c r="M27" s="29" t="s">
        <v>41</v>
      </c>
      <c r="N27" s="29"/>
      <c r="O27" s="30"/>
      <c r="P27" s="29"/>
      <c r="Q27" s="29"/>
      <c r="R27" s="29"/>
      <c r="S27" s="29"/>
      <c r="T27" s="29"/>
      <c r="U27" s="29"/>
      <c r="V27" s="33"/>
    </row>
    <row r="28" spans="1:22" ht="17.25" customHeight="1" x14ac:dyDescent="0.4"/>
  </sheetData>
  <sheetProtection algorithmName="SHA-512" hashValue="UP1XkLTWoeE0bmf4I64bLDEU9m6WaYwU3f0zvS9goo0PqHRRjq5nhEcBFUmIFkwu6hkysjaorU1pka1qld3e4A==" saltValue="L/J6altZaSySC5O/fn5C4w==" spinCount="100000" sheet="1" formatCells="0" selectLockedCells="1"/>
  <dataConsolidate/>
  <mergeCells count="74">
    <mergeCell ref="S24:U26"/>
    <mergeCell ref="A23:G23"/>
    <mergeCell ref="J23:L23"/>
    <mergeCell ref="M23:O23"/>
    <mergeCell ref="P23:R23"/>
    <mergeCell ref="S23:U23"/>
    <mergeCell ref="A24:G26"/>
    <mergeCell ref="I24:I26"/>
    <mergeCell ref="J24:L26"/>
    <mergeCell ref="M24:O26"/>
    <mergeCell ref="P24:R26"/>
    <mergeCell ref="A20:C20"/>
    <mergeCell ref="E20:G20"/>
    <mergeCell ref="A21:C21"/>
    <mergeCell ref="E21:G21"/>
    <mergeCell ref="G22:H22"/>
    <mergeCell ref="S22:T22"/>
    <mergeCell ref="E18:F18"/>
    <mergeCell ref="J18:L18"/>
    <mergeCell ref="M18:P18"/>
    <mergeCell ref="Q18:U18"/>
    <mergeCell ref="J19:L19"/>
    <mergeCell ref="M19:P19"/>
    <mergeCell ref="Q19:U19"/>
    <mergeCell ref="W14:AD14"/>
    <mergeCell ref="A15:D15"/>
    <mergeCell ref="E15:F15"/>
    <mergeCell ref="W15:AC15"/>
    <mergeCell ref="E16:F16"/>
    <mergeCell ref="I16:J17"/>
    <mergeCell ref="K16:U17"/>
    <mergeCell ref="E17:F17"/>
    <mergeCell ref="A14:D14"/>
    <mergeCell ref="E14:F14"/>
    <mergeCell ref="I14:J14"/>
    <mergeCell ref="K14:U14"/>
    <mergeCell ref="A13:B13"/>
    <mergeCell ref="C13:D13"/>
    <mergeCell ref="E13:F13"/>
    <mergeCell ref="I13:J13"/>
    <mergeCell ref="K13:U13"/>
    <mergeCell ref="A11:B11"/>
    <mergeCell ref="C11:D11"/>
    <mergeCell ref="E11:F11"/>
    <mergeCell ref="I11:J11"/>
    <mergeCell ref="K11:U11"/>
    <mergeCell ref="A12:B12"/>
    <mergeCell ref="C12:D12"/>
    <mergeCell ref="E12:F12"/>
    <mergeCell ref="I12:J12"/>
    <mergeCell ref="K12:U12"/>
    <mergeCell ref="A10:B10"/>
    <mergeCell ref="C10:D10"/>
    <mergeCell ref="E10:F10"/>
    <mergeCell ref="K5:U5"/>
    <mergeCell ref="B6:G6"/>
    <mergeCell ref="J6:U6"/>
    <mergeCell ref="J7:U7"/>
    <mergeCell ref="A8:B8"/>
    <mergeCell ref="C8:D8"/>
    <mergeCell ref="E8:F8"/>
    <mergeCell ref="A9:B9"/>
    <mergeCell ref="C9:D9"/>
    <mergeCell ref="E9:F9"/>
    <mergeCell ref="K9:N9"/>
    <mergeCell ref="O9:P9"/>
    <mergeCell ref="A4:C4"/>
    <mergeCell ref="E4:H4"/>
    <mergeCell ref="J4:U4"/>
    <mergeCell ref="J1:U1"/>
    <mergeCell ref="J2:L2"/>
    <mergeCell ref="A3:C3"/>
    <mergeCell ref="E3:H3"/>
    <mergeCell ref="J3:U3"/>
  </mergeCells>
  <phoneticPr fontId="3"/>
  <conditionalFormatting sqref="A9:F9 A21 D21">
    <cfRule type="expression" dxfId="20" priority="4">
      <formula>A9=""</formula>
    </cfRule>
  </conditionalFormatting>
  <conditionalFormatting sqref="B6">
    <cfRule type="expression" dxfId="19" priority="3">
      <formula>$B$6=""</formula>
    </cfRule>
  </conditionalFormatting>
  <conditionalFormatting sqref="J2">
    <cfRule type="expression" dxfId="18" priority="8">
      <formula>$J$2=""</formula>
    </cfRule>
  </conditionalFormatting>
  <conditionalFormatting sqref="J9">
    <cfRule type="expression" dxfId="17" priority="6">
      <formula>J9=""</formula>
    </cfRule>
  </conditionalFormatting>
  <conditionalFormatting sqref="J1:U1">
    <cfRule type="expression" dxfId="16" priority="7">
      <formula>$J$1=""</formula>
    </cfRule>
  </conditionalFormatting>
  <conditionalFormatting sqref="J3:U4">
    <cfRule type="expression" dxfId="15" priority="10">
      <formula>J3=""</formula>
    </cfRule>
  </conditionalFormatting>
  <conditionalFormatting sqref="J7:U7">
    <cfRule type="expression" dxfId="14" priority="9">
      <formula>J7=""</formula>
    </cfRule>
  </conditionalFormatting>
  <conditionalFormatting sqref="K5 J6">
    <cfRule type="expression" dxfId="13" priority="2">
      <formula>J5=""</formula>
    </cfRule>
  </conditionalFormatting>
  <conditionalFormatting sqref="K13:R13">
    <cfRule type="expression" dxfId="12" priority="5">
      <formula>K13=""</formula>
    </cfRule>
  </conditionalFormatting>
  <conditionalFormatting sqref="O9">
    <cfRule type="expression" dxfId="11" priority="1">
      <formula>O9=""</formula>
    </cfRule>
  </conditionalFormatting>
  <dataValidations count="13">
    <dataValidation type="textLength" errorStyle="warning" operator="equal" allowBlank="1" showInputMessage="1" showErrorMessage="1" errorTitle="桁数が違います" error="今一度ご確認ください" promptTitle="適格請求書発行事業者登録番号" prompt="13桁の登録番号を入力してください" sqref="K5:U5" xr:uid="{B114E6FA-C05C-4E9A-AC54-43F8550E749F}">
      <formula1>13</formula1>
    </dataValidation>
    <dataValidation allowBlank="1" showInputMessage="1" showErrorMessage="1" promptTitle="前回迄領収高(税込)" prompt="この注文書に対しての受取り金額累計を入力してください。" sqref="K13:R13" xr:uid="{5E3483D7-D01C-4200-BE4E-FD7E7A6BDD56}"/>
    <dataValidation allowBlank="1" showErrorMessage="1" promptTitle="確認日・押印" prompt="上欄へ必ず確認した日付の入力をお願いします。" sqref="S24 I24:I26 J24" xr:uid="{4A74CCEB-ADB7-4F7D-8B10-FF3163D42B74}"/>
    <dataValidation allowBlank="1" showInputMessage="1" showErrorMessage="1" promptTitle="請求書締め日" prompt="西暦/月/日でご入力下さい。_x000a_(自動的に20□年□月□日になります)" sqref="J1:U1" xr:uid="{B30C3961-A920-4E50-BC8C-1B74A77E2C35}"/>
    <dataValidation allowBlank="1" showInputMessage="1" showErrorMessage="1" promptTitle="件名" prompt="基本的に注文書記載の件名をご入力下さい。○○工事など" sqref="A9:B9" xr:uid="{E929610C-65F7-4623-9E0D-341AFDF3ECAE}"/>
    <dataValidation allowBlank="1" showInputMessage="1" showErrorMessage="1" promptTitle="契約金額（税抜き）" prompt="税別の契約金額を入力して下さい。" sqref="C9:D9" xr:uid="{382A2633-2592-4139-B8AD-F30A5B637DC5}"/>
    <dataValidation allowBlank="1" showInputMessage="1" showErrorMessage="1" promptTitle="出来高（累計％）" prompt="小数点以下四捨五入して下さい。" sqref="E9:F9" xr:uid="{EBEADBC4-308F-442B-A139-41364D249D0F}"/>
    <dataValidation allowBlank="1" showInputMessage="1" showErrorMessage="1" promptTitle="注文書No." prompt="弊社よりお送りしている注文書の番号をご入力下さい。" sqref="J9" xr:uid="{216C31CF-E78F-4036-9299-8EEFFD85BE1C}"/>
    <dataValidation allowBlank="1" showInputMessage="1" showErrorMessage="1" promptTitle="総括No." prompt="総括請求書と連携して、双方同じNo.になるように" sqref="D21" xr:uid="{85DD1129-29DA-4F66-9EA2-D3F48910CA0D}"/>
    <dataValidation allowBlank="1" showInputMessage="1" showErrorMessage="1" promptTitle="会社情報" prompt="貴社の情報入力欄" sqref="K3:L4 M2:U4 K7:U7 J6:J7 J2:J4" xr:uid="{40605900-59D4-4324-8132-780F24FB6A55}"/>
    <dataValidation allowBlank="1" showInputMessage="1" showErrorMessage="1" promptTitle="請求回数" prompt="この注文書分に対しての請求回数" sqref="O9" xr:uid="{08A914E6-B13A-4260-932E-80AFBC36D275}"/>
    <dataValidation allowBlank="1" showInputMessage="1" showErrorMessage="1" promptTitle="工事名称" prompt="注文書記載の工事名称をご入力下さい。" sqref="B6" xr:uid="{860A568B-DF39-4500-8A9A-84294ED88245}"/>
    <dataValidation allowBlank="1" showInputMessage="1" showErrorMessage="1" promptTitle="取引先コード" prompt="注文書に記載されています。ご不明な場合はお尋ねください。_x000a_" sqref="A21" xr:uid="{703E44AD-2F4E-49E3-BCD4-8F57B5D2300D}"/>
  </dataValidations>
  <printOptions horizontalCentered="1" verticalCentered="1"/>
  <pageMargins left="0.78740157480314965" right="0.78740157480314965" top="0.51181102362204722" bottom="0.15748031496062992" header="0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31789-0238-41A7-9421-F8DFF4115D3E}">
  <sheetPr>
    <tabColor theme="7"/>
  </sheetPr>
  <dimension ref="A1:X27"/>
  <sheetViews>
    <sheetView zoomScaleNormal="100" workbookViewId="0">
      <selection activeCell="K20" sqref="K20"/>
    </sheetView>
  </sheetViews>
  <sheetFormatPr defaultRowHeight="13.5" x14ac:dyDescent="0.4"/>
  <cols>
    <col min="1" max="1" width="11.375" style="1" customWidth="1"/>
    <col min="2" max="2" width="4.25" style="1" customWidth="1"/>
    <col min="3" max="3" width="12.875" style="1" customWidth="1"/>
    <col min="4" max="4" width="8.625" style="1" customWidth="1"/>
    <col min="5" max="5" width="9" style="1"/>
    <col min="6" max="6" width="2" style="1" customWidth="1"/>
    <col min="7" max="7" width="21.25" style="1" customWidth="1"/>
    <col min="8" max="8" width="2.375" style="1" customWidth="1"/>
    <col min="9" max="9" width="11.25" style="1" customWidth="1"/>
    <col min="10" max="10" width="6.75" style="1" customWidth="1"/>
    <col min="11" max="13" width="2.25" style="1" customWidth="1"/>
    <col min="14" max="14" width="3.125" style="1" customWidth="1"/>
    <col min="15" max="15" width="2.25" style="1" customWidth="1"/>
    <col min="16" max="16" width="2.75" style="1" customWidth="1"/>
    <col min="17" max="17" width="3.125" style="1" customWidth="1"/>
    <col min="18" max="20" width="2.25" style="1" customWidth="1"/>
    <col min="21" max="21" width="3.25" style="1" customWidth="1"/>
    <col min="22" max="16384" width="9" style="5"/>
  </cols>
  <sheetData>
    <row r="1" spans="1:24" ht="19.5" customHeight="1" x14ac:dyDescent="0.4">
      <c r="A1" s="171" t="s">
        <v>56</v>
      </c>
      <c r="B1" s="171"/>
      <c r="C1" s="171"/>
      <c r="G1" s="2"/>
      <c r="H1" s="2"/>
      <c r="I1" s="3" t="s">
        <v>0</v>
      </c>
      <c r="J1" s="188">
        <v>45230</v>
      </c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</row>
    <row r="2" spans="1:24" x14ac:dyDescent="0.4">
      <c r="A2" s="171"/>
      <c r="B2" s="171"/>
      <c r="C2" s="171"/>
      <c r="I2" s="4" t="s">
        <v>1</v>
      </c>
      <c r="J2" s="181" t="s">
        <v>42</v>
      </c>
      <c r="K2" s="181"/>
      <c r="L2" s="181"/>
      <c r="M2" s="39"/>
      <c r="N2" s="39"/>
      <c r="O2" s="39"/>
      <c r="P2" s="39"/>
      <c r="Q2" s="39"/>
      <c r="R2" s="39"/>
      <c r="S2" s="39"/>
      <c r="T2" s="39"/>
      <c r="U2" s="39"/>
      <c r="W2" s="5" t="s">
        <v>49</v>
      </c>
    </row>
    <row r="3" spans="1:24" ht="20.25" customHeight="1" x14ac:dyDescent="0.4">
      <c r="A3" s="62"/>
      <c r="B3" s="62"/>
      <c r="C3" s="62"/>
      <c r="D3" s="1" t="s">
        <v>3</v>
      </c>
      <c r="E3" s="63" t="s">
        <v>4</v>
      </c>
      <c r="F3" s="63"/>
      <c r="G3" s="63"/>
      <c r="H3" s="63"/>
      <c r="I3" s="6" t="s">
        <v>5</v>
      </c>
      <c r="J3" s="189" t="s">
        <v>69</v>
      </c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W3" s="5" t="s">
        <v>50</v>
      </c>
    </row>
    <row r="4" spans="1:24" ht="20.25" customHeight="1" x14ac:dyDescent="0.4">
      <c r="A4" s="57" t="s">
        <v>61</v>
      </c>
      <c r="B4" s="57"/>
      <c r="C4" s="57"/>
      <c r="E4" s="58" t="s">
        <v>7</v>
      </c>
      <c r="F4" s="58"/>
      <c r="G4" s="58"/>
      <c r="H4" s="58"/>
      <c r="I4" s="7" t="s">
        <v>8</v>
      </c>
      <c r="J4" s="189" t="s">
        <v>43</v>
      </c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W4" s="5" t="s">
        <v>52</v>
      </c>
    </row>
    <row r="5" spans="1:24" ht="20.25" customHeight="1" x14ac:dyDescent="0.4">
      <c r="I5" s="7" t="s">
        <v>59</v>
      </c>
      <c r="J5" s="52" t="s">
        <v>60</v>
      </c>
      <c r="K5" s="190" t="s">
        <v>62</v>
      </c>
      <c r="L5" s="190"/>
      <c r="M5" s="190"/>
      <c r="N5" s="190"/>
      <c r="O5" s="190"/>
      <c r="P5" s="190"/>
      <c r="Q5" s="190"/>
      <c r="R5" s="190"/>
      <c r="S5" s="190"/>
      <c r="T5" s="190"/>
      <c r="U5" s="190"/>
    </row>
    <row r="6" spans="1:24" ht="20.25" customHeight="1" x14ac:dyDescent="0.4">
      <c r="A6" s="8" t="s">
        <v>11</v>
      </c>
      <c r="B6" s="191" t="s">
        <v>51</v>
      </c>
      <c r="C6" s="191"/>
      <c r="D6" s="191"/>
      <c r="E6" s="191"/>
      <c r="F6" s="191"/>
      <c r="G6" s="191"/>
      <c r="I6" s="7" t="s">
        <v>9</v>
      </c>
      <c r="J6" s="181" t="s">
        <v>44</v>
      </c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</row>
    <row r="7" spans="1:24" ht="14.25" thickBot="1" x14ac:dyDescent="0.45">
      <c r="I7" s="7" t="s">
        <v>12</v>
      </c>
      <c r="J7" s="182" t="s">
        <v>46</v>
      </c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</row>
    <row r="8" spans="1:24" ht="22.5" customHeight="1" thickBot="1" x14ac:dyDescent="0.45">
      <c r="A8" s="72" t="s">
        <v>14</v>
      </c>
      <c r="B8" s="73"/>
      <c r="C8" s="74" t="s">
        <v>15</v>
      </c>
      <c r="D8" s="75"/>
      <c r="E8" s="76" t="s">
        <v>16</v>
      </c>
      <c r="F8" s="77"/>
      <c r="G8" s="10" t="s">
        <v>17</v>
      </c>
      <c r="R8" s="9"/>
      <c r="W8" s="31"/>
      <c r="X8" s="5" t="s">
        <v>47</v>
      </c>
    </row>
    <row r="9" spans="1:24" ht="22.5" customHeight="1" thickBot="1" x14ac:dyDescent="0.45">
      <c r="A9" s="192" t="s">
        <v>48</v>
      </c>
      <c r="B9" s="193"/>
      <c r="C9" s="194">
        <v>1000000</v>
      </c>
      <c r="D9" s="195"/>
      <c r="E9" s="80">
        <v>1</v>
      </c>
      <c r="F9" s="81"/>
      <c r="G9" s="54">
        <f>C9*E9</f>
        <v>1000000</v>
      </c>
      <c r="I9" s="11" t="s">
        <v>18</v>
      </c>
      <c r="J9" s="51">
        <v>12345</v>
      </c>
      <c r="K9" s="82" t="s">
        <v>19</v>
      </c>
      <c r="L9" s="83"/>
      <c r="M9" s="83"/>
      <c r="N9" s="84"/>
      <c r="O9" s="183">
        <v>3</v>
      </c>
      <c r="P9" s="184"/>
      <c r="Q9" s="13"/>
      <c r="R9" s="14"/>
      <c r="U9" s="15"/>
      <c r="W9" s="5" t="s">
        <v>20</v>
      </c>
    </row>
    <row r="10" spans="1:24" ht="22.5" customHeight="1" thickBot="1" x14ac:dyDescent="0.45">
      <c r="A10" s="64"/>
      <c r="B10" s="65"/>
      <c r="C10" s="66"/>
      <c r="D10" s="67"/>
      <c r="E10" s="68"/>
      <c r="F10" s="69"/>
      <c r="G10" s="18" t="str">
        <f>IF((C10*E10)=0,"",C10*E10)</f>
        <v/>
      </c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W10" s="5" t="s">
        <v>22</v>
      </c>
    </row>
    <row r="11" spans="1:24" ht="22.5" customHeight="1" x14ac:dyDescent="0.4">
      <c r="A11" s="64"/>
      <c r="B11" s="65"/>
      <c r="C11" s="66"/>
      <c r="D11" s="67"/>
      <c r="E11" s="68"/>
      <c r="F11" s="69"/>
      <c r="G11" s="18" t="str">
        <f t="shared" ref="G11:G13" si="0">IF((C11*E11)=0,"",C11*E11)</f>
        <v/>
      </c>
      <c r="I11" s="94" t="s">
        <v>21</v>
      </c>
      <c r="J11" s="95"/>
      <c r="K11" s="185">
        <f>ROUNDDOWN(C9*1.1,0)</f>
        <v>1100000</v>
      </c>
      <c r="L11" s="186"/>
      <c r="M11" s="186"/>
      <c r="N11" s="186"/>
      <c r="O11" s="186"/>
      <c r="P11" s="186"/>
      <c r="Q11" s="186"/>
      <c r="R11" s="186"/>
      <c r="S11" s="186"/>
      <c r="T11" s="186"/>
      <c r="U11" s="187"/>
      <c r="W11" s="19" t="s">
        <v>54</v>
      </c>
    </row>
    <row r="12" spans="1:24" ht="22.5" customHeight="1" x14ac:dyDescent="0.4">
      <c r="A12" s="64"/>
      <c r="B12" s="65"/>
      <c r="C12" s="66"/>
      <c r="D12" s="67"/>
      <c r="E12" s="68"/>
      <c r="F12" s="69"/>
      <c r="G12" s="18" t="str">
        <f t="shared" si="0"/>
        <v/>
      </c>
      <c r="I12" s="87" t="s">
        <v>23</v>
      </c>
      <c r="J12" s="88"/>
      <c r="K12" s="172">
        <f>G18</f>
        <v>1100000</v>
      </c>
      <c r="L12" s="173"/>
      <c r="M12" s="173"/>
      <c r="N12" s="173"/>
      <c r="O12" s="173"/>
      <c r="P12" s="173"/>
      <c r="Q12" s="173"/>
      <c r="R12" s="173"/>
      <c r="S12" s="173"/>
      <c r="T12" s="173"/>
      <c r="U12" s="174"/>
      <c r="W12" s="19" t="s">
        <v>25</v>
      </c>
    </row>
    <row r="13" spans="1:24" ht="22.5" customHeight="1" thickBot="1" x14ac:dyDescent="0.45">
      <c r="A13" s="106"/>
      <c r="B13" s="107"/>
      <c r="C13" s="66"/>
      <c r="D13" s="67"/>
      <c r="E13" s="108"/>
      <c r="F13" s="109"/>
      <c r="G13" s="18" t="str">
        <f t="shared" si="0"/>
        <v/>
      </c>
      <c r="I13" s="87" t="s">
        <v>24</v>
      </c>
      <c r="J13" s="88"/>
      <c r="K13" s="175">
        <v>990000</v>
      </c>
      <c r="L13" s="176"/>
      <c r="M13" s="176"/>
      <c r="N13" s="176"/>
      <c r="O13" s="176"/>
      <c r="P13" s="176"/>
      <c r="Q13" s="176"/>
      <c r="R13" s="176"/>
      <c r="S13" s="176"/>
      <c r="T13" s="176"/>
      <c r="U13" s="177"/>
    </row>
    <row r="14" spans="1:24" ht="22.5" customHeight="1" thickBot="1" x14ac:dyDescent="0.45">
      <c r="A14" s="110" t="s">
        <v>27</v>
      </c>
      <c r="B14" s="111"/>
      <c r="C14" s="111"/>
      <c r="D14" s="111"/>
      <c r="E14" s="112"/>
      <c r="F14" s="113"/>
      <c r="G14" s="55">
        <f>SUM(G9:G13)</f>
        <v>1000000</v>
      </c>
      <c r="I14" s="114" t="s">
        <v>26</v>
      </c>
      <c r="J14" s="115"/>
      <c r="K14" s="178">
        <f>K12-K13</f>
        <v>110000</v>
      </c>
      <c r="L14" s="179"/>
      <c r="M14" s="179"/>
      <c r="N14" s="179"/>
      <c r="O14" s="179"/>
      <c r="P14" s="179"/>
      <c r="Q14" s="179"/>
      <c r="R14" s="179"/>
      <c r="S14" s="179"/>
      <c r="T14" s="179"/>
      <c r="U14" s="180"/>
    </row>
    <row r="15" spans="1:24" ht="22.5" customHeight="1" thickBot="1" x14ac:dyDescent="0.45">
      <c r="A15" s="102" t="s">
        <v>28</v>
      </c>
      <c r="B15" s="103"/>
      <c r="C15" s="103"/>
      <c r="D15" s="103"/>
      <c r="E15" s="104">
        <v>0.9</v>
      </c>
      <c r="F15" s="105"/>
      <c r="G15" s="32"/>
    </row>
    <row r="16" spans="1:24" ht="22.5" customHeight="1" x14ac:dyDescent="0.4">
      <c r="E16" s="126" t="s">
        <v>29</v>
      </c>
      <c r="F16" s="127"/>
      <c r="G16" s="55">
        <f>SUM(G14:G15)</f>
        <v>1000000</v>
      </c>
      <c r="I16" s="201" t="s">
        <v>30</v>
      </c>
      <c r="J16" s="202"/>
      <c r="K16" s="205">
        <f>K14</f>
        <v>110000</v>
      </c>
      <c r="L16" s="206"/>
      <c r="M16" s="206"/>
      <c r="N16" s="206"/>
      <c r="O16" s="206"/>
      <c r="P16" s="206"/>
      <c r="Q16" s="206"/>
      <c r="R16" s="206"/>
      <c r="S16" s="206"/>
      <c r="T16" s="206"/>
      <c r="U16" s="207"/>
    </row>
    <row r="17" spans="1:21" ht="22.5" customHeight="1" thickBot="1" x14ac:dyDescent="0.45">
      <c r="D17" s="22"/>
      <c r="E17" s="138" t="s">
        <v>31</v>
      </c>
      <c r="F17" s="139"/>
      <c r="G17" s="16">
        <f>ROUNDDOWN(G16*10%,0)</f>
        <v>100000</v>
      </c>
      <c r="I17" s="203"/>
      <c r="J17" s="204"/>
      <c r="K17" s="208"/>
      <c r="L17" s="209"/>
      <c r="M17" s="209"/>
      <c r="N17" s="209"/>
      <c r="O17" s="209"/>
      <c r="P17" s="209"/>
      <c r="Q17" s="209"/>
      <c r="R17" s="209"/>
      <c r="S17" s="209"/>
      <c r="T17" s="209"/>
      <c r="U17" s="210"/>
    </row>
    <row r="18" spans="1:21" ht="22.5" customHeight="1" thickBot="1" x14ac:dyDescent="0.45">
      <c r="E18" s="140" t="s">
        <v>32</v>
      </c>
      <c r="F18" s="141"/>
      <c r="G18" s="56">
        <f>SUM(G16:G17)</f>
        <v>1100000</v>
      </c>
      <c r="I18" s="45" t="s">
        <v>64</v>
      </c>
      <c r="J18" s="142">
        <f>K16-Q18</f>
        <v>100000</v>
      </c>
      <c r="K18" s="142"/>
      <c r="L18" s="142"/>
      <c r="M18" s="148" t="s">
        <v>65</v>
      </c>
      <c r="N18" s="149"/>
      <c r="O18" s="149"/>
      <c r="P18" s="150"/>
      <c r="Q18" s="142">
        <f>K16*10/110</f>
        <v>10000</v>
      </c>
      <c r="R18" s="142"/>
      <c r="S18" s="142"/>
      <c r="T18" s="142"/>
      <c r="U18" s="146"/>
    </row>
    <row r="19" spans="1:21" ht="22.5" customHeight="1" thickBot="1" x14ac:dyDescent="0.45">
      <c r="G19" s="23"/>
      <c r="I19" s="45" t="s">
        <v>66</v>
      </c>
      <c r="J19" s="147"/>
      <c r="K19" s="147"/>
      <c r="L19" s="147"/>
      <c r="M19" s="148" t="s">
        <v>65</v>
      </c>
      <c r="N19" s="149"/>
      <c r="O19" s="149"/>
      <c r="P19" s="150"/>
      <c r="Q19" s="147"/>
      <c r="R19" s="147"/>
      <c r="S19" s="147"/>
      <c r="T19" s="147"/>
      <c r="U19" s="151"/>
    </row>
    <row r="20" spans="1:21" ht="22.5" customHeight="1" thickBot="1" x14ac:dyDescent="0.45">
      <c r="A20" s="152" t="s">
        <v>33</v>
      </c>
      <c r="B20" s="152"/>
      <c r="C20" s="152"/>
      <c r="D20" s="42" t="s">
        <v>34</v>
      </c>
      <c r="E20" s="153" t="s">
        <v>35</v>
      </c>
      <c r="F20" s="153"/>
      <c r="G20" s="153"/>
      <c r="I20" s="26" t="s">
        <v>67</v>
      </c>
      <c r="J20" s="46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</row>
    <row r="21" spans="1:21" ht="30" customHeight="1" thickBot="1" x14ac:dyDescent="0.45">
      <c r="A21" s="198">
        <v>123456</v>
      </c>
      <c r="B21" s="199"/>
      <c r="C21" s="200"/>
      <c r="D21" s="53">
        <v>1</v>
      </c>
      <c r="E21" s="124"/>
      <c r="F21" s="125"/>
      <c r="G21" s="125"/>
    </row>
    <row r="22" spans="1:21" ht="13.5" customHeight="1" x14ac:dyDescent="0.4">
      <c r="G22" s="161"/>
      <c r="H22" s="161"/>
      <c r="I22" s="24"/>
      <c r="Q22" s="25"/>
      <c r="R22" s="25"/>
      <c r="S22" s="162"/>
      <c r="T22" s="162"/>
      <c r="U22" s="25"/>
    </row>
    <row r="23" spans="1:21" x14ac:dyDescent="0.4">
      <c r="A23" s="163" t="s">
        <v>68</v>
      </c>
      <c r="B23" s="163"/>
      <c r="C23" s="163"/>
      <c r="D23" s="163"/>
      <c r="E23" s="163"/>
      <c r="F23" s="163"/>
      <c r="G23" s="163"/>
      <c r="H23" s="26"/>
      <c r="I23" s="27" t="s">
        <v>36</v>
      </c>
      <c r="J23" s="164" t="s">
        <v>37</v>
      </c>
      <c r="K23" s="164"/>
      <c r="L23" s="164"/>
      <c r="M23" s="165" t="s">
        <v>38</v>
      </c>
      <c r="N23" s="166"/>
      <c r="O23" s="167"/>
      <c r="P23" s="168" t="s">
        <v>39</v>
      </c>
      <c r="Q23" s="169"/>
      <c r="R23" s="88"/>
      <c r="S23" s="168" t="s">
        <v>40</v>
      </c>
      <c r="T23" s="169"/>
      <c r="U23" s="88"/>
    </row>
    <row r="24" spans="1:21" ht="18.75" customHeight="1" x14ac:dyDescent="0.4">
      <c r="A24" s="170"/>
      <c r="B24" s="170"/>
      <c r="C24" s="170"/>
      <c r="D24" s="170"/>
      <c r="E24" s="170"/>
      <c r="F24" s="170"/>
      <c r="G24" s="170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54"/>
      <c r="T24" s="155"/>
      <c r="U24" s="156"/>
    </row>
    <row r="25" spans="1:21" ht="14.25" customHeight="1" x14ac:dyDescent="0.4">
      <c r="A25" s="170"/>
      <c r="B25" s="170"/>
      <c r="C25" s="170"/>
      <c r="D25" s="170"/>
      <c r="E25" s="170"/>
      <c r="F25" s="170"/>
      <c r="G25" s="170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57"/>
      <c r="T25" s="57"/>
      <c r="U25" s="158"/>
    </row>
    <row r="26" spans="1:21" ht="14.25" customHeight="1" x14ac:dyDescent="0.4">
      <c r="A26" s="170"/>
      <c r="B26" s="170"/>
      <c r="C26" s="170"/>
      <c r="D26" s="170"/>
      <c r="E26" s="170"/>
      <c r="F26" s="170"/>
      <c r="G26" s="170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59"/>
      <c r="T26" s="62"/>
      <c r="U26" s="160"/>
    </row>
    <row r="27" spans="1:21" ht="14.25" customHeight="1" x14ac:dyDescent="0.4">
      <c r="G27" s="49"/>
      <c r="K27" s="28"/>
      <c r="L27" s="28"/>
      <c r="M27" s="29" t="s">
        <v>41</v>
      </c>
      <c r="N27" s="29"/>
      <c r="O27" s="30"/>
      <c r="P27" s="29"/>
      <c r="Q27" s="29"/>
      <c r="R27" s="29"/>
      <c r="S27" s="29"/>
      <c r="T27" s="29"/>
      <c r="U27" s="29"/>
    </row>
  </sheetData>
  <sheetProtection algorithmName="SHA-512" hashValue="SyPmZ9bhvF5Wum1lQ9LhtBoLHcHEazGqNyWwSwakdcRA2HZ0OK3rJmIZ60L5xVGMx/k7DV3ZdVeISABUbsdL+Q==" saltValue="AIVhNWnIwkMrMJs6mjyZBg==" spinCount="100000" sheet="1" selectLockedCells="1"/>
  <mergeCells count="73">
    <mergeCell ref="S24:U26"/>
    <mergeCell ref="A24:G26"/>
    <mergeCell ref="I24:I26"/>
    <mergeCell ref="J24:L26"/>
    <mergeCell ref="M24:O26"/>
    <mergeCell ref="P24:R26"/>
    <mergeCell ref="A21:C21"/>
    <mergeCell ref="E21:G21"/>
    <mergeCell ref="G22:H22"/>
    <mergeCell ref="S22:T22"/>
    <mergeCell ref="A23:G23"/>
    <mergeCell ref="J23:L23"/>
    <mergeCell ref="M23:O23"/>
    <mergeCell ref="P23:R23"/>
    <mergeCell ref="S23:U23"/>
    <mergeCell ref="J19:L19"/>
    <mergeCell ref="M19:P19"/>
    <mergeCell ref="Q19:U19"/>
    <mergeCell ref="A20:C20"/>
    <mergeCell ref="E20:G20"/>
    <mergeCell ref="E16:F16"/>
    <mergeCell ref="I16:J17"/>
    <mergeCell ref="K16:U17"/>
    <mergeCell ref="E17:F17"/>
    <mergeCell ref="E18:F18"/>
    <mergeCell ref="J18:L18"/>
    <mergeCell ref="M18:P18"/>
    <mergeCell ref="Q18:U18"/>
    <mergeCell ref="A14:D14"/>
    <mergeCell ref="E14:F14"/>
    <mergeCell ref="I14:J14"/>
    <mergeCell ref="K14:U14"/>
    <mergeCell ref="A15:D15"/>
    <mergeCell ref="E15:F15"/>
    <mergeCell ref="A13:B13"/>
    <mergeCell ref="C13:D13"/>
    <mergeCell ref="E13:F13"/>
    <mergeCell ref="I13:J13"/>
    <mergeCell ref="K13:U13"/>
    <mergeCell ref="I11:J11"/>
    <mergeCell ref="K11:U11"/>
    <mergeCell ref="A12:B12"/>
    <mergeCell ref="C12:D12"/>
    <mergeCell ref="E12:F12"/>
    <mergeCell ref="I12:J12"/>
    <mergeCell ref="K12:U12"/>
    <mergeCell ref="A10:B10"/>
    <mergeCell ref="C10:D10"/>
    <mergeCell ref="E10:F10"/>
    <mergeCell ref="A11:B11"/>
    <mergeCell ref="C11:D11"/>
    <mergeCell ref="E11:F11"/>
    <mergeCell ref="J7:U7"/>
    <mergeCell ref="A8:B8"/>
    <mergeCell ref="C8:D8"/>
    <mergeCell ref="E8:F8"/>
    <mergeCell ref="A9:B9"/>
    <mergeCell ref="C9:D9"/>
    <mergeCell ref="E9:F9"/>
    <mergeCell ref="K9:N9"/>
    <mergeCell ref="O9:P9"/>
    <mergeCell ref="A4:C4"/>
    <mergeCell ref="E4:H4"/>
    <mergeCell ref="J4:U4"/>
    <mergeCell ref="K5:U5"/>
    <mergeCell ref="B6:G6"/>
    <mergeCell ref="J6:U6"/>
    <mergeCell ref="J1:U1"/>
    <mergeCell ref="J2:L2"/>
    <mergeCell ref="A3:C3"/>
    <mergeCell ref="E3:H3"/>
    <mergeCell ref="J3:U3"/>
    <mergeCell ref="A1:C2"/>
  </mergeCells>
  <phoneticPr fontId="3"/>
  <conditionalFormatting sqref="A21 D21">
    <cfRule type="expression" dxfId="10" priority="12">
      <formula>A21=""</formula>
    </cfRule>
  </conditionalFormatting>
  <conditionalFormatting sqref="A9:F9">
    <cfRule type="expression" dxfId="9" priority="6">
      <formula>A9=""</formula>
    </cfRule>
  </conditionalFormatting>
  <conditionalFormatting sqref="B6">
    <cfRule type="expression" dxfId="8" priority="34">
      <formula>#REF!=""</formula>
    </cfRule>
  </conditionalFormatting>
  <conditionalFormatting sqref="J2">
    <cfRule type="expression" dxfId="7" priority="3">
      <formula>$J$2=""</formula>
    </cfRule>
  </conditionalFormatting>
  <conditionalFormatting sqref="J9">
    <cfRule type="expression" dxfId="6" priority="14">
      <formula>J9=""</formula>
    </cfRule>
  </conditionalFormatting>
  <conditionalFormatting sqref="J1:U1">
    <cfRule type="expression" dxfId="5" priority="2">
      <formula>$J$1=""</formula>
    </cfRule>
  </conditionalFormatting>
  <conditionalFormatting sqref="J3:U4">
    <cfRule type="expression" dxfId="4" priority="5">
      <formula>J3=""</formula>
    </cfRule>
  </conditionalFormatting>
  <conditionalFormatting sqref="J7:U7">
    <cfRule type="expression" dxfId="3" priority="4">
      <formula>J7=""</formula>
    </cfRule>
  </conditionalFormatting>
  <conditionalFormatting sqref="K5 J6">
    <cfRule type="expression" dxfId="2" priority="1">
      <formula>J5=""</formula>
    </cfRule>
  </conditionalFormatting>
  <conditionalFormatting sqref="K13:R13">
    <cfRule type="expression" dxfId="1" priority="13">
      <formula>K13=""</formula>
    </cfRule>
  </conditionalFormatting>
  <conditionalFormatting sqref="O9">
    <cfRule type="expression" dxfId="0" priority="9">
      <formula>O9=""</formula>
    </cfRule>
  </conditionalFormatting>
  <dataValidations count="13">
    <dataValidation allowBlank="1" showInputMessage="1" showErrorMessage="1" promptTitle="総括No." prompt="総括請求書と連携して、双方同じNo.になるように" sqref="D21" xr:uid="{C1147974-2ABA-4685-8E98-EA5333C47F88}"/>
    <dataValidation allowBlank="1" showInputMessage="1" showErrorMessage="1" promptTitle="請求回数" prompt="この注文書分に対しての請求回数" sqref="O9" xr:uid="{6846DAE8-9DF0-4DF5-923F-A03677A42B4D}"/>
    <dataValidation allowBlank="1" showInputMessage="1" showErrorMessage="1" promptTitle="注文書No." prompt="弊社よりお送りしている注文書の番号をご入力下さい。" sqref="J9" xr:uid="{C304B6F9-7D3D-4061-ACE0-0A64C6BD1274}"/>
    <dataValidation allowBlank="1" showInputMessage="1" showErrorMessage="1" promptTitle="契約金額（税抜き）" prompt="税別の契約金額を入力して下さい。" sqref="C9:D9" xr:uid="{BD5B924B-E0FC-4038-BB39-0AC400E94887}"/>
    <dataValidation allowBlank="1" showInputMessage="1" showErrorMessage="1" promptTitle="件名" prompt="基本的に注文書記載の件名をご入力下さい。" sqref="A9:B9" xr:uid="{58C2876C-A63C-44F2-A964-A7107C653E75}"/>
    <dataValidation allowBlank="1" showInputMessage="1" showErrorMessage="1" promptTitle="前回迄領収高(税込)" prompt="この注文書に対しての受取り金額累計を入力してください。" sqref="K13:R13" xr:uid="{9C91E14E-17B9-402F-A81D-DE568F6C1B10}"/>
    <dataValidation allowBlank="1" showInputMessage="1" showErrorMessage="1" promptTitle="請求書締め日" prompt="西暦/月/日でご入力下さい。_x000a_(自動的に20□年□月□日になります)" sqref="J1:U1" xr:uid="{D87BFF85-FCD6-463B-B777-81BCE8B71A00}"/>
    <dataValidation allowBlank="1" showInputMessage="1" showErrorMessage="1" promptTitle="工事名称" prompt="注文書記載の工事名称をご入力下さい。" sqref="B6" xr:uid="{DF389809-4B27-45C2-B3F0-55207EA85674}"/>
    <dataValidation allowBlank="1" showInputMessage="1" showErrorMessage="1" promptTitle="会社情報" prompt="貴社の情報入力欄" sqref="K3:L4 M2:U4 K7:U7 J6:J7 J2:J4" xr:uid="{AA22D7F1-9274-42EB-8374-3B5BBA4300FE}"/>
    <dataValidation type="textLength" errorStyle="warning" operator="equal" allowBlank="1" showInputMessage="1" showErrorMessage="1" errorTitle="桁数が違います" error="今一度ご確認ください" promptTitle="適格請求書発行事業者登録番号" prompt="13桁の登録番号を入力してください" sqref="K5:U5" xr:uid="{5A471FB6-A31F-4869-BAAE-FFB7FD59D0ED}">
      <formula1>13</formula1>
    </dataValidation>
    <dataValidation allowBlank="1" showInputMessage="1" showErrorMessage="1" promptTitle="取引先コード" prompt="注文書に記載されています。ご不明な場合はお尋ねください。_x000a_" sqref="A21" xr:uid="{93DB89B6-5CC5-406D-9564-A488A63753C8}"/>
    <dataValidation allowBlank="1" showInputMessage="1" showErrorMessage="1" promptTitle="出来高（累計％）" prompt="小数点以下四捨五入して下さい。" sqref="E9:F9" xr:uid="{0DFFA5A9-DECA-4868-9563-54537CE8B447}"/>
    <dataValidation allowBlank="1" showErrorMessage="1" promptTitle="確認日・押印" prompt="上欄へ必ず確認した日付の入力をお願いします。" sqref="S24 I24:I26 J24" xr:uid="{267AC170-B420-4B3A-A0ED-768A88B4BF50}"/>
  </dataValidations>
  <printOptions horizontalCentered="1" verticalCentered="1"/>
  <pageMargins left="0.78740157480314965" right="0.78740157480314965" top="0.51181102362204722" bottom="0.15748031496062992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(契約)完工月迄</vt:lpstr>
      <vt:lpstr>【記入例】(契約)完工月迄</vt:lpstr>
      <vt:lpstr>(契約)最終残り10％</vt:lpstr>
      <vt:lpstr>【記入例】(契約)最終残り10%</vt:lpstr>
      <vt:lpstr>'(契約)完工月迄'!Print_Area</vt:lpstr>
      <vt:lpstr>'(契約)最終残り10％'!Print_Area</vt:lpstr>
      <vt:lpstr>'【記入例】(契約)完工月迄'!Print_Area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原田 ゆり子</dc:creator>
  <cp:lastModifiedBy>ken-d002</cp:lastModifiedBy>
  <cp:lastPrinted>2023-06-29T07:23:14Z</cp:lastPrinted>
  <dcterms:created xsi:type="dcterms:W3CDTF">2021-06-23T01:08:13Z</dcterms:created>
  <dcterms:modified xsi:type="dcterms:W3CDTF">2026-06-15T00:41:01Z</dcterms:modified>
</cp:coreProperties>
</file>